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ÔNG BÁO GIA TĂNG NĐ 75\LÀM BÁO CÁO KL PHÓ TỔNG\"/>
    </mc:Choice>
  </mc:AlternateContent>
  <bookViews>
    <workbookView xWindow="-105" yWindow="-105" windowWidth="19410" windowHeight="10410"/>
  </bookViews>
  <sheets>
    <sheet name="Sheet1" sheetId="1" r:id="rId1"/>
  </sheets>
  <definedNames>
    <definedName name="_xlnm._FilterDatabase" localSheetId="0" hidden="1">Sheet1!$B$10:$M$27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3" i="1" l="1"/>
  <c r="G91" i="1"/>
  <c r="M90" i="1"/>
  <c r="M92" i="1" s="1"/>
  <c r="K90" i="1"/>
  <c r="K92" i="1" s="1"/>
  <c r="I90" i="1"/>
  <c r="I92" i="1" s="1"/>
  <c r="G90" i="1"/>
  <c r="G92" i="1" s="1"/>
  <c r="M89" i="1"/>
  <c r="K89" i="1"/>
  <c r="I89" i="1"/>
  <c r="G89" i="1"/>
  <c r="G87" i="1" l="1"/>
  <c r="G86" i="1"/>
  <c r="G88" i="1" s="1"/>
  <c r="M85" i="1" l="1"/>
  <c r="K85" i="1"/>
  <c r="G85" i="1"/>
  <c r="G79" i="1" l="1"/>
  <c r="G78" i="1"/>
  <c r="G77" i="1"/>
  <c r="G80" i="1" s="1"/>
  <c r="G72" i="1" l="1"/>
  <c r="G73" i="1" s="1"/>
  <c r="G70" i="1" l="1"/>
  <c r="G69" i="1"/>
  <c r="G71" i="1" s="1"/>
  <c r="G75" i="1" l="1"/>
  <c r="G74" i="1"/>
  <c r="G76" i="1" s="1"/>
  <c r="G67" i="1"/>
  <c r="G66" i="1"/>
  <c r="G65" i="1"/>
  <c r="G68" i="1" s="1"/>
  <c r="M63" i="1" l="1"/>
  <c r="M64" i="1" s="1"/>
  <c r="K63" i="1"/>
  <c r="K64" i="1" s="1"/>
  <c r="G63" i="1"/>
  <c r="G62" i="1"/>
  <c r="G61" i="1"/>
  <c r="G64" i="1" s="1"/>
  <c r="M59" i="1" l="1"/>
  <c r="M60" i="1" s="1"/>
  <c r="K59" i="1"/>
  <c r="K60" i="1" s="1"/>
  <c r="G59" i="1"/>
  <c r="G58" i="1"/>
  <c r="G60" i="1" s="1"/>
  <c r="M56" i="1" l="1"/>
  <c r="M57" i="1" s="1"/>
  <c r="K56" i="1"/>
  <c r="K57" i="1" s="1"/>
  <c r="G56" i="1"/>
  <c r="G55" i="1"/>
  <c r="G57" i="1" s="1"/>
  <c r="G53" i="1" l="1"/>
  <c r="G54" i="1" s="1"/>
  <c r="M51" i="1" l="1"/>
  <c r="M52" i="1" s="1"/>
  <c r="K51" i="1"/>
  <c r="K52" i="1" s="1"/>
  <c r="G51" i="1"/>
  <c r="G50" i="1"/>
  <c r="G52" i="1" s="1"/>
  <c r="K14" i="1" l="1"/>
  <c r="I14" i="1"/>
  <c r="G14" i="1"/>
  <c r="K13" i="1"/>
  <c r="I13" i="1"/>
  <c r="G13" i="1"/>
  <c r="K12" i="1"/>
  <c r="I12" i="1"/>
  <c r="I15" i="1" s="1"/>
  <c r="G12" i="1"/>
  <c r="K11" i="1"/>
  <c r="I11" i="1"/>
  <c r="G11" i="1"/>
  <c r="K15" i="1" l="1"/>
  <c r="G15" i="1"/>
  <c r="M48" i="1"/>
  <c r="M49" i="1" s="1"/>
  <c r="K48" i="1"/>
  <c r="K49" i="1" s="1"/>
  <c r="I48" i="1"/>
  <c r="I49" i="1" s="1"/>
  <c r="I93" i="1" s="1"/>
  <c r="G48" i="1"/>
  <c r="G47" i="1"/>
  <c r="G49" i="1" s="1"/>
  <c r="G45" i="1" l="1"/>
  <c r="G46" i="1" s="1"/>
  <c r="G43" i="1" l="1"/>
  <c r="M42" i="1"/>
  <c r="M44" i="1" s="1"/>
  <c r="K42" i="1"/>
  <c r="K44" i="1" s="1"/>
  <c r="G42" i="1"/>
  <c r="G44" i="1" s="1"/>
  <c r="G40" i="1" l="1"/>
  <c r="G39" i="1"/>
  <c r="G41" i="1" s="1"/>
  <c r="M37" i="1" l="1"/>
  <c r="M38" i="1" s="1"/>
  <c r="M93" i="1" s="1"/>
  <c r="K37" i="1"/>
  <c r="K38" i="1" s="1"/>
  <c r="K93" i="1" s="1"/>
  <c r="G37" i="1"/>
  <c r="G36" i="1"/>
  <c r="G38" i="1" s="1"/>
  <c r="G35" i="1" l="1"/>
  <c r="G31" i="1" l="1"/>
  <c r="G30" i="1"/>
  <c r="G29" i="1"/>
  <c r="G32" i="1" s="1"/>
  <c r="G25" i="1" l="1"/>
  <c r="G26" i="1"/>
  <c r="G27" i="1"/>
  <c r="G20" i="1"/>
  <c r="G21" i="1"/>
  <c r="G22" i="1"/>
  <c r="G23" i="1"/>
  <c r="G24" i="1"/>
  <c r="G19" i="1"/>
  <c r="G16" i="1"/>
  <c r="G18" i="1"/>
  <c r="G17" i="1"/>
  <c r="G28" i="1" l="1"/>
</calcChain>
</file>

<file path=xl/sharedStrings.xml><?xml version="1.0" encoding="utf-8"?>
<sst xmlns="http://schemas.openxmlformats.org/spreadsheetml/2006/main" count="134" uniqueCount="61">
  <si>
    <t>BẢO HIỂM XÃ HỘI VIỆT NAM</t>
  </si>
  <si>
    <t>TT</t>
  </si>
  <si>
    <t>Chỉ tiêu so sánh</t>
  </si>
  <si>
    <t>Tổng cộng</t>
  </si>
  <si>
    <t>CỘNG HÒA XÃ HỘI CHỦ NGHĨA VIỆT NAM</t>
  </si>
  <si>
    <t>Độc lập - Tự do - Hạnh phúc</t>
  </si>
  <si>
    <t>…………, ngày ……tháng…..năm…….</t>
  </si>
  <si>
    <t>Đơn vị tính: Đồng</t>
  </si>
  <si>
    <t>Chi BQ KCB ngoại trú</t>
  </si>
  <si>
    <t>Chi BQ KCB nội trú</t>
  </si>
  <si>
    <t>Tổng số tiền tăng</t>
  </si>
  <si>
    <t>BHXH TỈNH BÌNH ĐỊNH</t>
  </si>
  <si>
    <t>Chênh lệch so với các CSKCB trong tỉnh</t>
  </si>
  <si>
    <t>Chênh lệch so với các CSKCB trong vùng</t>
  </si>
  <si>
    <t>Chênh lệch so với các CSKCB trong toàn quốc</t>
  </si>
  <si>
    <t>Tăng BQ /lượt (lấy số trên PL II)</t>
  </si>
  <si>
    <t>Tăng BQ/ lượt (lấy số trên PL II)</t>
  </si>
  <si>
    <t>Tăng BQ/lượt (lấy số trên PL II)</t>
  </si>
  <si>
    <t>Số lượt tại CS KCB</t>
  </si>
  <si>
    <t>BQ/lượt tại cơ sở KCB</t>
  </si>
  <si>
    <t>Chênh lệch so với cùng kỳ năm 2023 tại CSKCB</t>
  </si>
  <si>
    <t>Chi BQ tiền XN nội trú</t>
  </si>
  <si>
    <t>Chi BQ tiền CĐHA nội trú</t>
  </si>
  <si>
    <t>Chi BQ tiền Phẫu thuật nội trú</t>
  </si>
  <si>
    <t>Chi BQ tiền Phẫu thuật ngoại trú</t>
  </si>
  <si>
    <t>Chi BQ tiền Thủ thuật nội trú</t>
  </si>
  <si>
    <t>Chi BQ tiền Thủ thuật ngoại trú</t>
  </si>
  <si>
    <t>Chi BQ tiền Thuốc nội trú</t>
  </si>
  <si>
    <t>Chi BQ tiền Thuốc ngoại trú</t>
  </si>
  <si>
    <t>Chi BQ tiền Giường bệnh nội trú</t>
  </si>
  <si>
    <t>Chi BQ tiền VTYT nội trú</t>
  </si>
  <si>
    <t>Mã CSKCB</t>
  </si>
  <si>
    <t>7 = 4*6</t>
  </si>
  <si>
    <t>9 = 4*8</t>
  </si>
  <si>
    <t>11 =4*10</t>
  </si>
  <si>
    <t>13 =4*12</t>
  </si>
  <si>
    <t>Cộng</t>
  </si>
  <si>
    <t>Bệnh viện đa khoa tỉnh Bình Định</t>
  </si>
  <si>
    <t>TTYT TP Quy Nhơn</t>
  </si>
  <si>
    <t>Bệnh viện Quân y 13</t>
  </si>
  <si>
    <t>Bệnh viện CH và PHCN Quy Nhơn</t>
  </si>
  <si>
    <t>TTYT TX An Nhơn</t>
  </si>
  <si>
    <t>TTYT huyện Tuy Phước</t>
  </si>
  <si>
    <t>TTYT huyện Vân Canh</t>
  </si>
  <si>
    <t>TTYT huyện Phù Cát</t>
  </si>
  <si>
    <t>Bệnh viện Phong - Da liễu trung ương Quy Hòa</t>
  </si>
  <si>
    <t>TTYT huyện Vĩnh Thạnh</t>
  </si>
  <si>
    <t>TTYT huyện Hoài Ân</t>
  </si>
  <si>
    <t>TTYT huyện An Lão</t>
  </si>
  <si>
    <t>TTYT TX Hoài Nhơn</t>
  </si>
  <si>
    <t>TTYT huyện Phù Mỹ</t>
  </si>
  <si>
    <t>BV Lao và Bệnh phổi Bình Định</t>
  </si>
  <si>
    <t>Bệnh viện Tâm Thần Bình Định</t>
  </si>
  <si>
    <t>BVĐK KV Bồng Sơn</t>
  </si>
  <si>
    <t>BVĐK Hòa Bình</t>
  </si>
  <si>
    <t>Bệnh viện Mắt tỉnh Bình Định</t>
  </si>
  <si>
    <t>Bệnh viện Y học cổ truyền và Phục hồi chức năng</t>
  </si>
  <si>
    <t>TTYT huyện Tây Sơn</t>
  </si>
  <si>
    <t>Bệnh viện Bình Định</t>
  </si>
  <si>
    <t>(Ban hành kèm theo Công văn số ........../BHXH-GĐBHYT ngày....... tháng.....năm.....của BHXH tỉnh)</t>
  </si>
  <si>
    <t>TỔNG HỢP CÁC CƠ SỞ KCB CÓ CHI PHÍ  BÌNH QUÂN TĂNG CAO CHƯA ĐIỀU CHỈNH TRONG 6 THÁNG ĐẦU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</si>
</sst>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\ _₫_-;\-* #,##0\ _₫_-;_-* &quot;-&quot;??\ _₫_-;_-@_-"/>
    <numFmt numFmtId="168" formatCode="#,##0;[Red]#,##0"/>
  </numFmts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333333"/>
      <name val="Times New Roman"/>
      <family val="1"/>
    </font>
    <font>
      <sz val="11"/>
      <color rgb="FFFF0000"/>
      <name val="Times New Roman"/>
      <family val="1"/>
    </font>
    <font>
      <sz val="14"/>
      <color rgb="FF333333"/>
      <name val="Times New Roman"/>
      <family val="1"/>
    </font>
    <font>
      <b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6" fillId="0" borderId="1" xfId="0" applyNumberFormat="1" applyFont="1" applyFill="1" applyBorder="1"/>
    <xf numFmtId="165" fontId="6" fillId="0" borderId="1" xfId="1" applyNumberFormat="1" applyFont="1" applyFill="1" applyBorder="1"/>
    <xf numFmtId="3" fontId="8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/>
    <xf numFmtId="0" fontId="4" fillId="0" borderId="1" xfId="0" applyFont="1" applyFill="1" applyBorder="1"/>
    <xf numFmtId="0" fontId="3" fillId="0" borderId="0" xfId="0" applyFont="1" applyFill="1"/>
    <xf numFmtId="165" fontId="0" fillId="0" borderId="1" xfId="1" applyNumberFormat="1" applyFont="1" applyFill="1" applyBorder="1"/>
    <xf numFmtId="165" fontId="4" fillId="0" borderId="1" xfId="1" applyNumberFormat="1" applyFont="1" applyFill="1" applyBorder="1"/>
    <xf numFmtId="0" fontId="10" fillId="0" borderId="1" xfId="0" applyFont="1" applyBorder="1"/>
    <xf numFmtId="3" fontId="11" fillId="0" borderId="1" xfId="0" applyNumberFormat="1" applyFont="1" applyBorder="1" applyAlignment="1">
      <alignment horizontal="right"/>
    </xf>
    <xf numFmtId="165" fontId="10" fillId="0" borderId="1" xfId="1" applyNumberFormat="1" applyFont="1" applyBorder="1"/>
    <xf numFmtId="0" fontId="9" fillId="0" borderId="0" xfId="0" applyFont="1"/>
    <xf numFmtId="0" fontId="12" fillId="0" borderId="1" xfId="0" applyFont="1" applyBorder="1"/>
    <xf numFmtId="165" fontId="12" fillId="0" borderId="1" xfId="0" applyNumberFormat="1" applyFont="1" applyBorder="1"/>
    <xf numFmtId="0" fontId="13" fillId="0" borderId="0" xfId="0" applyFont="1"/>
    <xf numFmtId="0" fontId="6" fillId="0" borderId="1" xfId="0" applyFont="1" applyBorder="1"/>
    <xf numFmtId="166" fontId="6" fillId="0" borderId="1" xfId="1" applyNumberFormat="1" applyFont="1" applyBorder="1" applyAlignment="1">
      <alignment horizontal="right"/>
    </xf>
    <xf numFmtId="0" fontId="1" fillId="0" borderId="0" xfId="0" applyFont="1"/>
    <xf numFmtId="0" fontId="4" fillId="0" borderId="1" xfId="0" applyFont="1" applyBorder="1"/>
    <xf numFmtId="166" fontId="4" fillId="0" borderId="1" xfId="1" applyNumberFormat="1" applyFont="1" applyBorder="1" applyAlignment="1">
      <alignment horizontal="right"/>
    </xf>
    <xf numFmtId="0" fontId="3" fillId="0" borderId="0" xfId="0" applyFont="1"/>
    <xf numFmtId="0" fontId="6" fillId="2" borderId="1" xfId="0" applyFont="1" applyFill="1" applyBorder="1"/>
    <xf numFmtId="3" fontId="8" fillId="2" borderId="1" xfId="0" applyNumberFormat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right"/>
    </xf>
    <xf numFmtId="3" fontId="15" fillId="2" borderId="1" xfId="0" applyNumberFormat="1" applyFont="1" applyFill="1" applyBorder="1" applyAlignment="1">
      <alignment horizontal="right"/>
    </xf>
    <xf numFmtId="3" fontId="6" fillId="2" borderId="1" xfId="0" applyNumberFormat="1" applyFont="1" applyFill="1" applyBorder="1"/>
    <xf numFmtId="0" fontId="1" fillId="2" borderId="0" xfId="0" applyFont="1" applyFill="1"/>
    <xf numFmtId="3" fontId="4" fillId="0" borderId="1" xfId="0" applyNumberFormat="1" applyFont="1" applyBorder="1"/>
    <xf numFmtId="166" fontId="1" fillId="0" borderId="1" xfId="1" applyNumberFormat="1" applyFont="1" applyBorder="1"/>
    <xf numFmtId="3" fontId="16" fillId="0" borderId="1" xfId="0" applyNumberFormat="1" applyFont="1" applyBorder="1"/>
    <xf numFmtId="166" fontId="6" fillId="0" borderId="1" xfId="1" applyNumberFormat="1" applyFont="1" applyBorder="1"/>
    <xf numFmtId="166" fontId="6" fillId="0" borderId="1" xfId="0" applyNumberFormat="1" applyFont="1" applyBorder="1"/>
    <xf numFmtId="166" fontId="4" fillId="0" borderId="1" xfId="0" applyNumberFormat="1" applyFont="1" applyBorder="1"/>
    <xf numFmtId="3" fontId="6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3" fontId="4" fillId="0" borderId="1" xfId="0" applyNumberFormat="1" applyFont="1" applyFill="1" applyBorder="1"/>
    <xf numFmtId="165" fontId="4" fillId="0" borderId="1" xfId="0" applyNumberFormat="1" applyFont="1" applyFill="1" applyBorder="1"/>
    <xf numFmtId="167" fontId="6" fillId="0" borderId="1" xfId="1" applyNumberFormat="1" applyFont="1" applyBorder="1"/>
    <xf numFmtId="3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0" fontId="10" fillId="0" borderId="1" xfId="0" applyFont="1" applyFill="1" applyBorder="1"/>
    <xf numFmtId="3" fontId="10" fillId="0" borderId="1" xfId="0" applyNumberFormat="1" applyFont="1" applyFill="1" applyBorder="1"/>
    <xf numFmtId="0" fontId="9" fillId="0" borderId="0" xfId="0" applyFont="1" applyFill="1"/>
    <xf numFmtId="168" fontId="10" fillId="0" borderId="1" xfId="0" applyNumberFormat="1" applyFont="1" applyBorder="1"/>
    <xf numFmtId="168" fontId="11" fillId="0" borderId="1" xfId="0" applyNumberFormat="1" applyFont="1" applyBorder="1" applyAlignment="1">
      <alignment horizontal="right"/>
    </xf>
    <xf numFmtId="168" fontId="11" fillId="0" borderId="1" xfId="0" applyNumberFormat="1" applyFont="1" applyBorder="1"/>
    <xf numFmtId="168" fontId="12" fillId="0" borderId="1" xfId="0" applyNumberFormat="1" applyFont="1" applyBorder="1"/>
    <xf numFmtId="3" fontId="8" fillId="0" borderId="1" xfId="0" applyNumberFormat="1" applyFont="1" applyBorder="1"/>
    <xf numFmtId="166" fontId="6" fillId="0" borderId="1" xfId="1" applyNumberFormat="1" applyFont="1" applyFill="1" applyBorder="1"/>
    <xf numFmtId="166" fontId="4" fillId="0" borderId="1" xfId="1" applyNumberFormat="1" applyFont="1" applyFill="1" applyBorder="1"/>
    <xf numFmtId="0" fontId="8" fillId="0" borderId="1" xfId="0" applyFont="1" applyBorder="1"/>
    <xf numFmtId="0" fontId="8" fillId="0" borderId="0" xfId="0" applyFont="1"/>
    <xf numFmtId="0" fontId="8" fillId="0" borderId="1" xfId="0" applyFont="1" applyFill="1" applyBorder="1"/>
    <xf numFmtId="0" fontId="17" fillId="0" borderId="1" xfId="0" applyFont="1" applyBorder="1"/>
    <xf numFmtId="3" fontId="17" fillId="0" borderId="1" xfId="0" applyNumberFormat="1" applyFont="1" applyBorder="1"/>
    <xf numFmtId="0" fontId="17" fillId="0" borderId="0" xfId="0" applyFont="1"/>
    <xf numFmtId="3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3" fontId="12" fillId="0" borderId="1" xfId="0" applyNumberFormat="1" applyFont="1" applyFill="1" applyBorder="1"/>
    <xf numFmtId="0" fontId="1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66" fontId="14" fillId="2" borderId="1" xfId="1" applyNumberFormat="1" applyFont="1" applyFill="1" applyBorder="1"/>
    <xf numFmtId="3" fontId="0" fillId="2" borderId="1" xfId="0" applyNumberFormat="1" applyFill="1" applyBorder="1"/>
    <xf numFmtId="3" fontId="1" fillId="0" borderId="1" xfId="0" applyNumberFormat="1" applyFont="1" applyBorder="1"/>
    <xf numFmtId="166" fontId="10" fillId="0" borderId="1" xfId="1" applyNumberFormat="1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43" fontId="3" fillId="0" borderId="1" xfId="0" applyNumberFormat="1" applyFont="1" applyFill="1" applyBorder="1"/>
    <xf numFmtId="3" fontId="10" fillId="0" borderId="1" xfId="0" applyNumberFormat="1" applyFont="1" applyBorder="1"/>
    <xf numFmtId="164" fontId="10" fillId="0" borderId="1" xfId="1" applyFont="1" applyBorder="1"/>
    <xf numFmtId="164" fontId="12" fillId="0" borderId="1" xfId="0" applyNumberFormat="1" applyFont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zoomScale="70" zoomScaleNormal="70" workbookViewId="0">
      <selection activeCell="B5" sqref="B5:M5"/>
    </sheetView>
  </sheetViews>
  <sheetFormatPr defaultColWidth="9.28515625" defaultRowHeight="18.75" x14ac:dyDescent="0.3"/>
  <cols>
    <col min="1" max="1" width="4.28515625" style="2" bestFit="1" customWidth="1"/>
    <col min="2" max="2" width="9.42578125" style="4" customWidth="1"/>
    <col min="3" max="3" width="31.7109375" style="2" customWidth="1"/>
    <col min="4" max="4" width="10.7109375" style="2" customWidth="1"/>
    <col min="5" max="5" width="12.28515625" style="2" customWidth="1"/>
    <col min="6" max="6" width="14.7109375" style="2" bestFit="1" customWidth="1"/>
    <col min="7" max="7" width="24.42578125" style="2" bestFit="1" customWidth="1"/>
    <col min="8" max="8" width="14.7109375" style="2" bestFit="1" customWidth="1"/>
    <col min="9" max="9" width="22" style="2" bestFit="1" customWidth="1"/>
    <col min="10" max="10" width="14.7109375" style="2" bestFit="1" customWidth="1"/>
    <col min="11" max="11" width="22" style="2" bestFit="1" customWidth="1"/>
    <col min="12" max="12" width="12.28515625" style="2" customWidth="1"/>
    <col min="13" max="13" width="22" style="2" bestFit="1" customWidth="1"/>
    <col min="14" max="16384" width="9.28515625" style="2"/>
  </cols>
  <sheetData>
    <row r="1" spans="1:13" x14ac:dyDescent="0.3">
      <c r="B1" s="96" t="s">
        <v>0</v>
      </c>
      <c r="C1" s="96"/>
      <c r="D1" s="1"/>
      <c r="H1" s="96" t="s">
        <v>4</v>
      </c>
      <c r="I1" s="96"/>
      <c r="J1" s="96"/>
      <c r="K1" s="96"/>
      <c r="L1" s="96"/>
      <c r="M1" s="96"/>
    </row>
    <row r="2" spans="1:13" x14ac:dyDescent="0.3">
      <c r="B2" s="97" t="s">
        <v>11</v>
      </c>
      <c r="C2" s="97"/>
      <c r="D2" s="3"/>
      <c r="H2" s="98" t="s">
        <v>5</v>
      </c>
      <c r="I2" s="98"/>
      <c r="J2" s="98"/>
      <c r="K2" s="98"/>
      <c r="L2" s="98"/>
      <c r="M2" s="98"/>
    </row>
    <row r="3" spans="1:13" x14ac:dyDescent="0.3">
      <c r="H3" s="99" t="s">
        <v>6</v>
      </c>
      <c r="I3" s="99"/>
      <c r="J3" s="99"/>
      <c r="K3" s="99"/>
      <c r="L3" s="99"/>
      <c r="M3" s="99"/>
    </row>
    <row r="4" spans="1:13" ht="6.75" customHeight="1" x14ac:dyDescent="0.3">
      <c r="H4" s="5"/>
      <c r="I4" s="5"/>
      <c r="J4" s="5"/>
      <c r="K4" s="5"/>
      <c r="L4" s="5"/>
      <c r="M4" s="5"/>
    </row>
    <row r="5" spans="1:13" s="6" customFormat="1" ht="33.75" customHeight="1" x14ac:dyDescent="0.3">
      <c r="B5" s="100" t="s">
        <v>60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x14ac:dyDescent="0.3">
      <c r="B6" s="93" t="s">
        <v>59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x14ac:dyDescent="0.3">
      <c r="L7" s="95" t="s">
        <v>7</v>
      </c>
      <c r="M7" s="95"/>
    </row>
    <row r="8" spans="1:13" s="7" customFormat="1" ht="52.15" customHeight="1" x14ac:dyDescent="0.25">
      <c r="A8" s="91" t="s">
        <v>1</v>
      </c>
      <c r="B8" s="94" t="s">
        <v>31</v>
      </c>
      <c r="C8" s="94" t="s">
        <v>2</v>
      </c>
      <c r="D8" s="94" t="s">
        <v>18</v>
      </c>
      <c r="E8" s="94" t="s">
        <v>19</v>
      </c>
      <c r="F8" s="94" t="s">
        <v>20</v>
      </c>
      <c r="G8" s="94"/>
      <c r="H8" s="94" t="s">
        <v>12</v>
      </c>
      <c r="I8" s="94"/>
      <c r="J8" s="94" t="s">
        <v>13</v>
      </c>
      <c r="K8" s="94"/>
      <c r="L8" s="94" t="s">
        <v>14</v>
      </c>
      <c r="M8" s="94"/>
    </row>
    <row r="9" spans="1:13" s="7" customFormat="1" ht="47.25" x14ac:dyDescent="0.25">
      <c r="A9" s="91"/>
      <c r="B9" s="94"/>
      <c r="C9" s="94"/>
      <c r="D9" s="94"/>
      <c r="E9" s="94"/>
      <c r="F9" s="8" t="s">
        <v>17</v>
      </c>
      <c r="G9" s="8" t="s">
        <v>10</v>
      </c>
      <c r="H9" s="8" t="s">
        <v>17</v>
      </c>
      <c r="I9" s="8" t="s">
        <v>10</v>
      </c>
      <c r="J9" s="8" t="s">
        <v>15</v>
      </c>
      <c r="K9" s="8" t="s">
        <v>10</v>
      </c>
      <c r="L9" s="8" t="s">
        <v>16</v>
      </c>
      <c r="M9" s="8" t="s">
        <v>10</v>
      </c>
    </row>
    <row r="10" spans="1:13" s="7" customFormat="1" x14ac:dyDescent="0.25">
      <c r="A10" s="70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 t="s">
        <v>32</v>
      </c>
      <c r="H10" s="8">
        <v>8</v>
      </c>
      <c r="I10" s="8" t="s">
        <v>33</v>
      </c>
      <c r="J10" s="8">
        <v>10</v>
      </c>
      <c r="K10" s="8" t="s">
        <v>34</v>
      </c>
      <c r="L10" s="8">
        <v>12</v>
      </c>
      <c r="M10" s="8" t="s">
        <v>35</v>
      </c>
    </row>
    <row r="11" spans="1:13" s="21" customFormat="1" ht="24" customHeight="1" x14ac:dyDescent="0.3">
      <c r="A11" s="92">
        <v>1</v>
      </c>
      <c r="B11" s="81" t="s">
        <v>45</v>
      </c>
      <c r="C11" s="18" t="s">
        <v>9</v>
      </c>
      <c r="D11" s="18">
        <v>4820</v>
      </c>
      <c r="E11" s="78">
        <v>6238760.5454056896</v>
      </c>
      <c r="F11" s="79">
        <v>1047410.13683963</v>
      </c>
      <c r="G11" s="79">
        <f>D11*F11</f>
        <v>5048516859.5670166</v>
      </c>
      <c r="H11" s="79">
        <v>1509770.62203578</v>
      </c>
      <c r="I11" s="20">
        <f>D11*H11</f>
        <v>7277094398.2124596</v>
      </c>
      <c r="J11" s="79">
        <v>1509770.62203578</v>
      </c>
      <c r="K11" s="20">
        <f>D11*J11</f>
        <v>7277094398.2124596</v>
      </c>
      <c r="L11" s="18"/>
      <c r="M11" s="18"/>
    </row>
    <row r="12" spans="1:13" s="21" customFormat="1" ht="24" customHeight="1" x14ac:dyDescent="0.3">
      <c r="A12" s="92"/>
      <c r="B12" s="81"/>
      <c r="C12" s="18" t="s">
        <v>27</v>
      </c>
      <c r="D12" s="18">
        <v>4778</v>
      </c>
      <c r="E12" s="20">
        <v>1471916.6554322799</v>
      </c>
      <c r="F12" s="79">
        <v>721425.53252725198</v>
      </c>
      <c r="G12" s="79">
        <f>D12*F12</f>
        <v>3446971194.4152098</v>
      </c>
      <c r="H12" s="79">
        <v>410242.54518059199</v>
      </c>
      <c r="I12" s="20">
        <f>D12*H12</f>
        <v>1960138880.8728685</v>
      </c>
      <c r="J12" s="79">
        <v>410242.54518059199</v>
      </c>
      <c r="K12" s="20">
        <f>D12*J12</f>
        <v>1960138880.8728685</v>
      </c>
      <c r="L12" s="18"/>
      <c r="M12" s="18"/>
    </row>
    <row r="13" spans="1:13" s="21" customFormat="1" ht="24" customHeight="1" x14ac:dyDescent="0.3">
      <c r="A13" s="92"/>
      <c r="B13" s="81"/>
      <c r="C13" s="18" t="s">
        <v>30</v>
      </c>
      <c r="D13" s="18">
        <v>3686</v>
      </c>
      <c r="E13" s="20">
        <v>1476669.71652094</v>
      </c>
      <c r="F13" s="79">
        <v>99990.933345904894</v>
      </c>
      <c r="G13" s="79">
        <f>D13*F13</f>
        <v>368566580.31300545</v>
      </c>
      <c r="H13" s="79">
        <v>602438.96658819704</v>
      </c>
      <c r="I13" s="20">
        <f>D13*H13</f>
        <v>2220590030.8440943</v>
      </c>
      <c r="J13" s="79">
        <v>602438.96658819704</v>
      </c>
      <c r="K13" s="20">
        <f>D13*J13</f>
        <v>2220590030.8440943</v>
      </c>
      <c r="L13" s="18"/>
      <c r="M13" s="18"/>
    </row>
    <row r="14" spans="1:13" s="21" customFormat="1" ht="24" customHeight="1" x14ac:dyDescent="0.3">
      <c r="A14" s="92"/>
      <c r="B14" s="81"/>
      <c r="C14" s="18" t="s">
        <v>29</v>
      </c>
      <c r="D14" s="18">
        <v>4800</v>
      </c>
      <c r="E14" s="20">
        <v>1869395.07188998</v>
      </c>
      <c r="F14" s="79">
        <v>226942.466149796</v>
      </c>
      <c r="G14" s="79">
        <f>D14*F14</f>
        <v>1089323837.5190208</v>
      </c>
      <c r="H14" s="18"/>
      <c r="I14" s="20">
        <f>D14*H14</f>
        <v>0</v>
      </c>
      <c r="J14" s="18"/>
      <c r="K14" s="20">
        <f>D14*J14</f>
        <v>0</v>
      </c>
      <c r="L14" s="18"/>
      <c r="M14" s="18"/>
    </row>
    <row r="15" spans="1:13" s="24" customFormat="1" ht="24" customHeight="1" x14ac:dyDescent="0.3">
      <c r="A15" s="92"/>
      <c r="B15" s="81"/>
      <c r="C15" s="22" t="s">
        <v>36</v>
      </c>
      <c r="D15" s="22"/>
      <c r="E15" s="22"/>
      <c r="F15" s="22"/>
      <c r="G15" s="80">
        <f>SUM(G11:G14)</f>
        <v>9953378471.8142509</v>
      </c>
      <c r="H15" s="22"/>
      <c r="I15" s="23">
        <f>SUM(I11:I14)</f>
        <v>11457823309.92942</v>
      </c>
      <c r="J15" s="22"/>
      <c r="K15" s="23">
        <f>SUM(K11:K14)</f>
        <v>11457823309.92942</v>
      </c>
      <c r="L15" s="22"/>
      <c r="M15" s="22"/>
    </row>
    <row r="16" spans="1:13" ht="24" customHeight="1" x14ac:dyDescent="0.3">
      <c r="A16" s="90">
        <v>2</v>
      </c>
      <c r="B16" s="82" t="s">
        <v>37</v>
      </c>
      <c r="C16" s="9" t="s">
        <v>8</v>
      </c>
      <c r="D16" s="16">
        <v>105970</v>
      </c>
      <c r="E16" s="16">
        <v>691694.85</v>
      </c>
      <c r="F16" s="10">
        <v>89987.828510959982</v>
      </c>
      <c r="G16" s="11">
        <f>D16*F16</f>
        <v>9536010187.3064289</v>
      </c>
      <c r="H16" s="9"/>
      <c r="I16" s="9"/>
      <c r="J16" s="9"/>
      <c r="K16" s="9"/>
      <c r="L16" s="9"/>
      <c r="M16" s="9"/>
    </row>
    <row r="17" spans="1:13" ht="24" customHeight="1" x14ac:dyDescent="0.3">
      <c r="A17" s="90"/>
      <c r="B17" s="82"/>
      <c r="C17" s="9" t="s">
        <v>9</v>
      </c>
      <c r="D17" s="16">
        <v>39924</v>
      </c>
      <c r="E17" s="16">
        <v>7388256.9000000004</v>
      </c>
      <c r="F17" s="10">
        <v>982076.66430598963</v>
      </c>
      <c r="G17" s="11">
        <f>D17*F17</f>
        <v>39208428745.752327</v>
      </c>
      <c r="H17" s="9"/>
      <c r="I17" s="9"/>
      <c r="J17" s="9"/>
      <c r="K17" s="9"/>
      <c r="L17" s="9"/>
      <c r="M17" s="9"/>
    </row>
    <row r="18" spans="1:13" ht="24" customHeight="1" x14ac:dyDescent="0.3">
      <c r="A18" s="90"/>
      <c r="B18" s="82"/>
      <c r="C18" s="9" t="s">
        <v>21</v>
      </c>
      <c r="D18" s="11">
        <v>36501</v>
      </c>
      <c r="E18" s="12">
        <v>452479.79781375901</v>
      </c>
      <c r="F18" s="10">
        <v>66833.106032732001</v>
      </c>
      <c r="G18" s="11">
        <f>D18*F18</f>
        <v>2439475203.3007507</v>
      </c>
      <c r="H18" s="9"/>
      <c r="I18" s="9"/>
      <c r="J18" s="9"/>
      <c r="K18" s="9"/>
      <c r="L18" s="9"/>
      <c r="M18" s="9"/>
    </row>
    <row r="19" spans="1:13" ht="24" customHeight="1" x14ac:dyDescent="0.3">
      <c r="A19" s="90"/>
      <c r="B19" s="82"/>
      <c r="C19" s="9" t="s">
        <v>22</v>
      </c>
      <c r="D19" s="9">
        <v>31905</v>
      </c>
      <c r="E19" s="11">
        <v>620256.07585018</v>
      </c>
      <c r="F19" s="13">
        <v>86667.179291315028</v>
      </c>
      <c r="G19" s="11">
        <f>D19*F19</f>
        <v>2765116355.2894058</v>
      </c>
      <c r="H19" s="9"/>
      <c r="I19" s="9"/>
      <c r="J19" s="9"/>
      <c r="K19" s="9"/>
      <c r="L19" s="9"/>
      <c r="M19" s="9"/>
    </row>
    <row r="20" spans="1:13" ht="24" customHeight="1" x14ac:dyDescent="0.3">
      <c r="A20" s="90"/>
      <c r="B20" s="82"/>
      <c r="C20" s="9" t="s">
        <v>23</v>
      </c>
      <c r="D20" s="9">
        <v>11042</v>
      </c>
      <c r="E20" s="11">
        <v>3365352.8980257199</v>
      </c>
      <c r="F20" s="9">
        <v>193287.3805194227</v>
      </c>
      <c r="G20" s="11">
        <f t="shared" ref="G20:G27" si="0">D20*F20</f>
        <v>2134279255.6954656</v>
      </c>
      <c r="H20" s="9"/>
      <c r="I20" s="9"/>
      <c r="J20" s="9"/>
      <c r="K20" s="9"/>
      <c r="L20" s="9"/>
      <c r="M20" s="9"/>
    </row>
    <row r="21" spans="1:13" ht="24" customHeight="1" x14ac:dyDescent="0.3">
      <c r="A21" s="90"/>
      <c r="B21" s="82"/>
      <c r="C21" s="9" t="s">
        <v>24</v>
      </c>
      <c r="D21" s="9">
        <v>699</v>
      </c>
      <c r="E21" s="11">
        <v>460397.71101573674</v>
      </c>
      <c r="F21" s="9">
        <v>46503.875399298398</v>
      </c>
      <c r="G21" s="11">
        <f t="shared" si="0"/>
        <v>32506208.904109582</v>
      </c>
      <c r="H21" s="9"/>
      <c r="I21" s="9"/>
      <c r="J21" s="9"/>
      <c r="K21" s="9"/>
      <c r="L21" s="9"/>
      <c r="M21" s="9"/>
    </row>
    <row r="22" spans="1:13" ht="24" customHeight="1" x14ac:dyDescent="0.3">
      <c r="A22" s="90"/>
      <c r="B22" s="82"/>
      <c r="C22" s="9" t="s">
        <v>25</v>
      </c>
      <c r="D22" s="9">
        <v>12627</v>
      </c>
      <c r="E22" s="11">
        <v>973533.73722974584</v>
      </c>
      <c r="F22" s="11">
        <v>95285.22684204753</v>
      </c>
      <c r="G22" s="11">
        <f t="shared" si="0"/>
        <v>1203166559.3345342</v>
      </c>
      <c r="H22" s="9"/>
      <c r="I22" s="9"/>
      <c r="J22" s="9"/>
      <c r="K22" s="9"/>
      <c r="L22" s="9"/>
      <c r="M22" s="9"/>
    </row>
    <row r="23" spans="1:13" ht="24" customHeight="1" x14ac:dyDescent="0.3">
      <c r="A23" s="90"/>
      <c r="B23" s="82"/>
      <c r="C23" s="9" t="s">
        <v>26</v>
      </c>
      <c r="D23" s="9">
        <v>9415</v>
      </c>
      <c r="E23" s="11">
        <v>1825569.1343600638</v>
      </c>
      <c r="F23" s="9">
        <v>361416.04027218721</v>
      </c>
      <c r="G23" s="11">
        <f t="shared" si="0"/>
        <v>3402732019.1626425</v>
      </c>
      <c r="H23" s="9"/>
      <c r="I23" s="9"/>
      <c r="J23" s="9"/>
      <c r="K23" s="9"/>
      <c r="L23" s="9"/>
      <c r="M23" s="9"/>
    </row>
    <row r="24" spans="1:13" ht="24" customHeight="1" x14ac:dyDescent="0.3">
      <c r="A24" s="90"/>
      <c r="B24" s="82"/>
      <c r="C24" s="9" t="s">
        <v>27</v>
      </c>
      <c r="D24" s="11">
        <v>12241</v>
      </c>
      <c r="E24" s="11">
        <v>1687349.07689363</v>
      </c>
      <c r="F24" s="13">
        <v>63304.843585959869</v>
      </c>
      <c r="G24" s="11">
        <f t="shared" si="0"/>
        <v>774914590.33573472</v>
      </c>
      <c r="H24" s="9"/>
      <c r="I24" s="9"/>
      <c r="J24" s="9"/>
      <c r="K24" s="9"/>
      <c r="L24" s="9"/>
      <c r="M24" s="9"/>
    </row>
    <row r="25" spans="1:13" ht="24" customHeight="1" x14ac:dyDescent="0.3">
      <c r="A25" s="90"/>
      <c r="B25" s="82"/>
      <c r="C25" s="9" t="s">
        <v>28</v>
      </c>
      <c r="D25" s="11">
        <v>33707</v>
      </c>
      <c r="E25" s="11">
        <v>485582.47982072999</v>
      </c>
      <c r="F25" s="13">
        <v>73145.176107847015</v>
      </c>
      <c r="G25" s="11">
        <f t="shared" si="0"/>
        <v>2465504451.0671992</v>
      </c>
      <c r="H25" s="9"/>
      <c r="I25" s="9"/>
      <c r="J25" s="9"/>
      <c r="K25" s="9"/>
      <c r="L25" s="9"/>
      <c r="M25" s="9"/>
    </row>
    <row r="26" spans="1:13" ht="24" customHeight="1" x14ac:dyDescent="0.3">
      <c r="A26" s="90"/>
      <c r="B26" s="82"/>
      <c r="C26" s="9" t="s">
        <v>30</v>
      </c>
      <c r="D26" s="11">
        <v>15415</v>
      </c>
      <c r="E26" s="9">
        <v>2055924.7101537201</v>
      </c>
      <c r="F26" s="13">
        <v>466600.40545340022</v>
      </c>
      <c r="G26" s="11">
        <f t="shared" si="0"/>
        <v>7192645250.0641642</v>
      </c>
      <c r="H26" s="9"/>
      <c r="I26" s="9"/>
      <c r="J26" s="9"/>
      <c r="K26" s="9"/>
      <c r="L26" s="9"/>
      <c r="M26" s="9"/>
    </row>
    <row r="27" spans="1:13" ht="24" customHeight="1" x14ac:dyDescent="0.3">
      <c r="A27" s="90"/>
      <c r="B27" s="82"/>
      <c r="C27" s="9" t="s">
        <v>29</v>
      </c>
      <c r="D27" s="11">
        <v>39746</v>
      </c>
      <c r="E27" s="9">
        <v>1623952.23984804</v>
      </c>
      <c r="F27" s="13">
        <v>171312.96093517999</v>
      </c>
      <c r="G27" s="11">
        <f t="shared" si="0"/>
        <v>6809004945.3296642</v>
      </c>
      <c r="H27" s="9"/>
      <c r="I27" s="9"/>
      <c r="J27" s="9"/>
      <c r="K27" s="9"/>
      <c r="L27" s="9"/>
      <c r="M27" s="9"/>
    </row>
    <row r="28" spans="1:13" s="15" customFormat="1" ht="24" customHeight="1" x14ac:dyDescent="0.3">
      <c r="A28" s="90"/>
      <c r="B28" s="82"/>
      <c r="C28" s="14" t="s">
        <v>36</v>
      </c>
      <c r="D28" s="14"/>
      <c r="E28" s="14"/>
      <c r="F28" s="14"/>
      <c r="G28" s="17">
        <f>SUBTOTAL(9,G16:G27)</f>
        <v>77963783771.542419</v>
      </c>
      <c r="H28" s="14"/>
      <c r="I28" s="14"/>
      <c r="J28" s="14"/>
      <c r="K28" s="14"/>
      <c r="L28" s="14"/>
      <c r="M28" s="14"/>
    </row>
    <row r="29" spans="1:13" s="21" customFormat="1" ht="24" customHeight="1" x14ac:dyDescent="0.3">
      <c r="A29" s="88">
        <v>3</v>
      </c>
      <c r="B29" s="82" t="s">
        <v>38</v>
      </c>
      <c r="C29" s="18" t="s">
        <v>9</v>
      </c>
      <c r="D29" s="18">
        <v>4178</v>
      </c>
      <c r="E29" s="19">
        <v>3170989.1342370901</v>
      </c>
      <c r="F29" s="19">
        <v>249763.661142778</v>
      </c>
      <c r="G29" s="20">
        <f>D29*F29</f>
        <v>1043512576.2545265</v>
      </c>
      <c r="H29" s="18"/>
      <c r="I29" s="18"/>
      <c r="J29" s="18"/>
      <c r="K29" s="18"/>
      <c r="L29" s="18"/>
      <c r="M29" s="18"/>
    </row>
    <row r="30" spans="1:13" s="21" customFormat="1" ht="24" customHeight="1" x14ac:dyDescent="0.3">
      <c r="A30" s="88"/>
      <c r="B30" s="82"/>
      <c r="C30" s="18" t="s">
        <v>21</v>
      </c>
      <c r="D30" s="18">
        <v>4059</v>
      </c>
      <c r="E30" s="19">
        <v>196419.08796358301</v>
      </c>
      <c r="F30" s="19">
        <v>51199.231870502597</v>
      </c>
      <c r="G30" s="20">
        <f>D30*F30</f>
        <v>207817682.16237006</v>
      </c>
      <c r="H30" s="18"/>
      <c r="I30" s="18"/>
      <c r="J30" s="18"/>
      <c r="K30" s="18"/>
      <c r="L30" s="18"/>
      <c r="M30" s="18"/>
    </row>
    <row r="31" spans="1:13" s="21" customFormat="1" ht="24" customHeight="1" x14ac:dyDescent="0.3">
      <c r="A31" s="88"/>
      <c r="B31" s="82"/>
      <c r="C31" s="18" t="s">
        <v>29</v>
      </c>
      <c r="D31" s="18">
        <v>4153</v>
      </c>
      <c r="E31" s="19">
        <v>1240486.74960917</v>
      </c>
      <c r="F31" s="19">
        <v>121955.44867785599</v>
      </c>
      <c r="G31" s="20">
        <f>D31*F31</f>
        <v>506480978.35913593</v>
      </c>
      <c r="H31" s="18"/>
      <c r="I31" s="18"/>
      <c r="J31" s="18"/>
      <c r="K31" s="18"/>
      <c r="L31" s="18"/>
      <c r="M31" s="18"/>
    </row>
    <row r="32" spans="1:13" s="24" customFormat="1" ht="24" customHeight="1" x14ac:dyDescent="0.3">
      <c r="A32" s="88"/>
      <c r="B32" s="82"/>
      <c r="C32" s="22" t="s">
        <v>36</v>
      </c>
      <c r="D32" s="22"/>
      <c r="E32" s="22"/>
      <c r="F32" s="22"/>
      <c r="G32" s="23">
        <f>SUM(G29:G31)</f>
        <v>1757811236.7760324</v>
      </c>
      <c r="H32" s="22"/>
      <c r="I32" s="22"/>
      <c r="J32" s="22"/>
      <c r="K32" s="22"/>
      <c r="L32" s="22"/>
      <c r="M32" s="22"/>
    </row>
    <row r="33" spans="1:13" s="27" customFormat="1" ht="24" customHeight="1" x14ac:dyDescent="0.3">
      <c r="A33" s="88">
        <v>4</v>
      </c>
      <c r="B33" s="82" t="s">
        <v>39</v>
      </c>
      <c r="C33" s="25" t="s">
        <v>9</v>
      </c>
      <c r="D33" s="26">
        <v>1771</v>
      </c>
      <c r="E33" s="26">
        <v>3116460</v>
      </c>
      <c r="F33" s="26">
        <v>118913</v>
      </c>
      <c r="G33" s="26">
        <v>210594923</v>
      </c>
      <c r="H33" s="25"/>
      <c r="I33" s="25"/>
      <c r="J33" s="25"/>
      <c r="K33" s="25"/>
      <c r="L33" s="25"/>
      <c r="M33" s="25"/>
    </row>
    <row r="34" spans="1:13" s="27" customFormat="1" ht="24" customHeight="1" x14ac:dyDescent="0.3">
      <c r="A34" s="88"/>
      <c r="B34" s="82"/>
      <c r="C34" s="25" t="s">
        <v>29</v>
      </c>
      <c r="D34" s="26">
        <v>1771</v>
      </c>
      <c r="E34" s="26">
        <v>1335498</v>
      </c>
      <c r="F34" s="26">
        <v>76497</v>
      </c>
      <c r="G34" s="26">
        <v>135476187</v>
      </c>
      <c r="H34" s="25"/>
      <c r="I34" s="25"/>
      <c r="J34" s="25"/>
      <c r="K34" s="25"/>
      <c r="L34" s="25"/>
      <c r="M34" s="25"/>
    </row>
    <row r="35" spans="1:13" s="30" customFormat="1" ht="24" customHeight="1" x14ac:dyDescent="0.3">
      <c r="A35" s="88"/>
      <c r="B35" s="82"/>
      <c r="C35" s="28" t="s">
        <v>36</v>
      </c>
      <c r="D35" s="29"/>
      <c r="E35" s="29"/>
      <c r="F35" s="29"/>
      <c r="G35" s="29">
        <f>SUM(G33:G34)</f>
        <v>346071110</v>
      </c>
      <c r="H35" s="28"/>
      <c r="I35" s="28"/>
      <c r="J35" s="28"/>
      <c r="K35" s="28"/>
      <c r="L35" s="28"/>
      <c r="M35" s="28"/>
    </row>
    <row r="36" spans="1:13" s="36" customFormat="1" ht="24" customHeight="1" x14ac:dyDescent="0.3">
      <c r="A36" s="88">
        <v>5</v>
      </c>
      <c r="B36" s="82" t="s">
        <v>40</v>
      </c>
      <c r="C36" s="31" t="s">
        <v>9</v>
      </c>
      <c r="D36" s="71">
        <v>1440</v>
      </c>
      <c r="E36" s="32">
        <v>5482092.0999999996</v>
      </c>
      <c r="F36" s="72">
        <v>898217.18612099998</v>
      </c>
      <c r="G36" s="33">
        <f>D36*F36</f>
        <v>1293432748.01424</v>
      </c>
      <c r="H36" s="34"/>
      <c r="I36" s="35"/>
      <c r="J36" s="35"/>
      <c r="K36" s="35"/>
      <c r="L36" s="35"/>
      <c r="M36" s="35"/>
    </row>
    <row r="37" spans="1:13" s="36" customFormat="1" ht="24" customHeight="1" x14ac:dyDescent="0.3">
      <c r="A37" s="88"/>
      <c r="B37" s="82"/>
      <c r="C37" s="31" t="s">
        <v>29</v>
      </c>
      <c r="D37" s="35">
        <v>1440</v>
      </c>
      <c r="E37" s="32">
        <v>2371182.5</v>
      </c>
      <c r="F37" s="33">
        <v>314564.90740740998</v>
      </c>
      <c r="G37" s="33">
        <f>D37*F37</f>
        <v>452973466.66667038</v>
      </c>
      <c r="H37" s="32"/>
      <c r="I37" s="35"/>
      <c r="J37" s="32">
        <v>324809.13964135799</v>
      </c>
      <c r="K37" s="35">
        <f>D37*J37</f>
        <v>467725161.08355552</v>
      </c>
      <c r="L37" s="32">
        <v>313731.64558649302</v>
      </c>
      <c r="M37" s="35">
        <f>D37*L37</f>
        <v>451773569.64454997</v>
      </c>
    </row>
    <row r="38" spans="1:13" s="30" customFormat="1" ht="24" customHeight="1" x14ac:dyDescent="0.3">
      <c r="A38" s="88"/>
      <c r="B38" s="82"/>
      <c r="C38" s="28" t="s">
        <v>36</v>
      </c>
      <c r="D38" s="28"/>
      <c r="E38" s="28"/>
      <c r="F38" s="28"/>
      <c r="G38" s="37">
        <f>SUM(G36:G37)</f>
        <v>1746406214.6809103</v>
      </c>
      <c r="H38" s="28"/>
      <c r="I38" s="28"/>
      <c r="J38" s="28"/>
      <c r="K38" s="37">
        <f>SUM(K36:K37)</f>
        <v>467725161.08355552</v>
      </c>
      <c r="L38" s="28"/>
      <c r="M38" s="37">
        <f>SUM(M36:M37)</f>
        <v>451773569.64454997</v>
      </c>
    </row>
    <row r="39" spans="1:13" s="27" customFormat="1" ht="24" customHeight="1" x14ac:dyDescent="0.3">
      <c r="A39" s="88">
        <v>6</v>
      </c>
      <c r="B39" s="82" t="s">
        <v>42</v>
      </c>
      <c r="C39" s="25" t="s">
        <v>9</v>
      </c>
      <c r="D39" s="38">
        <v>3802</v>
      </c>
      <c r="E39" s="39">
        <v>2197603</v>
      </c>
      <c r="F39" s="40">
        <v>391837</v>
      </c>
      <c r="G39" s="41">
        <f>D39*F39</f>
        <v>1489764274</v>
      </c>
      <c r="H39" s="25"/>
      <c r="I39" s="25"/>
      <c r="J39" s="25"/>
      <c r="K39" s="25"/>
      <c r="L39" s="25"/>
      <c r="M39" s="25"/>
    </row>
    <row r="40" spans="1:13" s="27" customFormat="1" ht="24" customHeight="1" x14ac:dyDescent="0.3">
      <c r="A40" s="88"/>
      <c r="B40" s="82"/>
      <c r="C40" s="25" t="s">
        <v>29</v>
      </c>
      <c r="D40" s="40">
        <v>3801</v>
      </c>
      <c r="E40" s="40">
        <v>1300535</v>
      </c>
      <c r="F40" s="40">
        <v>248158</v>
      </c>
      <c r="G40" s="40">
        <f>D40*F40</f>
        <v>943248558</v>
      </c>
      <c r="H40" s="25"/>
      <c r="I40" s="25"/>
      <c r="J40" s="25"/>
      <c r="K40" s="25"/>
      <c r="L40" s="25"/>
      <c r="M40" s="25"/>
    </row>
    <row r="41" spans="1:13" s="30" customFormat="1" ht="24" customHeight="1" x14ac:dyDescent="0.3">
      <c r="A41" s="88"/>
      <c r="B41" s="82"/>
      <c r="C41" s="28" t="s">
        <v>36</v>
      </c>
      <c r="D41" s="28"/>
      <c r="E41" s="28"/>
      <c r="F41" s="28"/>
      <c r="G41" s="42">
        <f>SUM(G39:G40)</f>
        <v>2433012832</v>
      </c>
      <c r="H41" s="28"/>
      <c r="I41" s="28"/>
      <c r="J41" s="28"/>
      <c r="K41" s="28"/>
      <c r="L41" s="28"/>
      <c r="M41" s="28"/>
    </row>
    <row r="42" spans="1:13" s="27" customFormat="1" ht="24" customHeight="1" x14ac:dyDescent="0.3">
      <c r="A42" s="88">
        <v>7</v>
      </c>
      <c r="B42" s="82" t="s">
        <v>41</v>
      </c>
      <c r="C42" s="25" t="s">
        <v>9</v>
      </c>
      <c r="D42" s="43">
        <v>8357</v>
      </c>
      <c r="E42" s="44">
        <v>1935629.4584085201</v>
      </c>
      <c r="F42" s="44">
        <v>190680.23065941999</v>
      </c>
      <c r="G42" s="43">
        <f>D42*F42</f>
        <v>1593514687.6207728</v>
      </c>
      <c r="H42" s="43"/>
      <c r="I42" s="73"/>
      <c r="J42" s="44">
        <v>281475.63307255099</v>
      </c>
      <c r="K42" s="43">
        <f>D42*J42</f>
        <v>2352291865.5873084</v>
      </c>
      <c r="L42" s="44">
        <v>319469.25727343</v>
      </c>
      <c r="M42" s="43">
        <f>D42*L42</f>
        <v>2669804583.0340548</v>
      </c>
    </row>
    <row r="43" spans="1:13" s="27" customFormat="1" ht="24" customHeight="1" x14ac:dyDescent="0.3">
      <c r="A43" s="88"/>
      <c r="B43" s="82"/>
      <c r="C43" s="25" t="s">
        <v>29</v>
      </c>
      <c r="D43" s="43">
        <v>8357</v>
      </c>
      <c r="E43" s="44">
        <v>1224473.72633719</v>
      </c>
      <c r="F43" s="44">
        <v>180516.11819147499</v>
      </c>
      <c r="G43" s="43">
        <f>D43*F43</f>
        <v>1508573199.7261565</v>
      </c>
      <c r="H43" s="25"/>
      <c r="I43" s="25"/>
      <c r="J43" s="25"/>
      <c r="K43" s="25"/>
      <c r="L43" s="25"/>
      <c r="M43" s="25"/>
    </row>
    <row r="44" spans="1:13" s="30" customFormat="1" ht="24" customHeight="1" x14ac:dyDescent="0.3">
      <c r="A44" s="88"/>
      <c r="B44" s="82"/>
      <c r="C44" s="28" t="s">
        <v>36</v>
      </c>
      <c r="D44" s="28"/>
      <c r="E44" s="28"/>
      <c r="F44" s="28"/>
      <c r="G44" s="37">
        <f>SUM(G42:G43)</f>
        <v>3102087887.3469296</v>
      </c>
      <c r="H44" s="28"/>
      <c r="I44" s="28"/>
      <c r="J44" s="28"/>
      <c r="K44" s="37">
        <f>SUM(K42:K43)</f>
        <v>2352291865.5873084</v>
      </c>
      <c r="L44" s="28"/>
      <c r="M44" s="37">
        <f>SUM(M42:M43)</f>
        <v>2669804583.0340548</v>
      </c>
    </row>
    <row r="45" spans="1:13" s="27" customFormat="1" ht="24" customHeight="1" x14ac:dyDescent="0.3">
      <c r="A45" s="88">
        <v>8</v>
      </c>
      <c r="B45" s="82" t="s">
        <v>43</v>
      </c>
      <c r="C45" s="25" t="s">
        <v>9</v>
      </c>
      <c r="D45" s="43">
        <v>1291</v>
      </c>
      <c r="E45" s="43">
        <v>1306031.16522076</v>
      </c>
      <c r="F45" s="43">
        <v>87235.485251815</v>
      </c>
      <c r="G45" s="43">
        <f>F45*D45</f>
        <v>112621011.46009317</v>
      </c>
      <c r="H45" s="43"/>
      <c r="I45" s="43"/>
      <c r="J45" s="43"/>
      <c r="K45" s="43"/>
      <c r="L45" s="43"/>
      <c r="M45" s="43"/>
    </row>
    <row r="46" spans="1:13" s="30" customFormat="1" ht="24" customHeight="1" x14ac:dyDescent="0.3">
      <c r="A46" s="88"/>
      <c r="B46" s="82"/>
      <c r="C46" s="28" t="s">
        <v>36</v>
      </c>
      <c r="D46" s="37"/>
      <c r="E46" s="37"/>
      <c r="F46" s="37"/>
      <c r="G46" s="37">
        <f>SUM(G45:G45)</f>
        <v>112621011.46009317</v>
      </c>
      <c r="H46" s="28"/>
      <c r="I46" s="28"/>
      <c r="J46" s="28"/>
      <c r="K46" s="28"/>
      <c r="L46" s="28"/>
      <c r="M46" s="28"/>
    </row>
    <row r="47" spans="1:13" ht="24" customHeight="1" x14ac:dyDescent="0.3">
      <c r="A47" s="90">
        <v>9</v>
      </c>
      <c r="B47" s="82" t="s">
        <v>44</v>
      </c>
      <c r="C47" s="9" t="s">
        <v>9</v>
      </c>
      <c r="D47" s="13">
        <v>6007</v>
      </c>
      <c r="E47" s="13">
        <v>2393433.2197702699</v>
      </c>
      <c r="F47" s="13">
        <v>354218.84496923798</v>
      </c>
      <c r="G47" s="13">
        <f>F47*D47</f>
        <v>2127792601.7302125</v>
      </c>
      <c r="H47" s="13"/>
      <c r="I47" s="13"/>
      <c r="J47" s="13"/>
      <c r="K47" s="13"/>
      <c r="L47" s="13"/>
      <c r="M47" s="13"/>
    </row>
    <row r="48" spans="1:13" ht="24" customHeight="1" x14ac:dyDescent="0.3">
      <c r="A48" s="90"/>
      <c r="B48" s="82"/>
      <c r="C48" s="9" t="s">
        <v>29</v>
      </c>
      <c r="D48" s="13">
        <v>5886</v>
      </c>
      <c r="E48" s="13">
        <v>1381687.5941216401</v>
      </c>
      <c r="F48" s="13">
        <v>264674.826611917</v>
      </c>
      <c r="G48" s="13">
        <f>F48*D48</f>
        <v>1557876029.4377434</v>
      </c>
      <c r="H48" s="13">
        <v>201046.56075519699</v>
      </c>
      <c r="I48" s="13">
        <f>H48*D48</f>
        <v>1183360056.6050894</v>
      </c>
      <c r="J48" s="13">
        <v>438689.50085700798</v>
      </c>
      <c r="K48" s="13">
        <f>J48*D48</f>
        <v>2582126402.0443492</v>
      </c>
      <c r="L48" s="13">
        <v>476683.12505788798</v>
      </c>
      <c r="M48" s="13">
        <f>L48*D48</f>
        <v>2805756874.0907288</v>
      </c>
    </row>
    <row r="49" spans="1:13" s="15" customFormat="1" ht="24" customHeight="1" x14ac:dyDescent="0.3">
      <c r="A49" s="90"/>
      <c r="B49" s="82"/>
      <c r="C49" s="14" t="s">
        <v>36</v>
      </c>
      <c r="D49" s="14"/>
      <c r="E49" s="14"/>
      <c r="F49" s="14"/>
      <c r="G49" s="45">
        <f>SUM(G47:G48)</f>
        <v>3685668631.1679559</v>
      </c>
      <c r="H49" s="14"/>
      <c r="I49" s="45">
        <f>SUM(I47:I48)</f>
        <v>1183360056.6050894</v>
      </c>
      <c r="J49" s="14"/>
      <c r="K49" s="45">
        <f>SUM(K47:K48)</f>
        <v>2582126402.0443492</v>
      </c>
      <c r="L49" s="14"/>
      <c r="M49" s="45">
        <f>SUM(M47:M48)</f>
        <v>2805756874.0907288</v>
      </c>
    </row>
    <row r="50" spans="1:13" ht="24" customHeight="1" x14ac:dyDescent="0.3">
      <c r="A50" s="89">
        <v>10</v>
      </c>
      <c r="B50" s="82" t="s">
        <v>46</v>
      </c>
      <c r="C50" s="9" t="s">
        <v>9</v>
      </c>
      <c r="D50" s="11">
        <v>2999</v>
      </c>
      <c r="E50" s="12">
        <v>1812064.5179159699</v>
      </c>
      <c r="F50" s="12">
        <v>141135.45329725099</v>
      </c>
      <c r="G50" s="10">
        <f>D50*F50</f>
        <v>423265224.4384557</v>
      </c>
      <c r="H50" s="9"/>
      <c r="I50" s="9"/>
      <c r="J50" s="9"/>
      <c r="K50" s="9"/>
      <c r="L50" s="9"/>
      <c r="M50" s="9"/>
    </row>
    <row r="51" spans="1:13" ht="24" customHeight="1" x14ac:dyDescent="0.3">
      <c r="A51" s="89"/>
      <c r="B51" s="82"/>
      <c r="C51" s="9" t="s">
        <v>29</v>
      </c>
      <c r="D51" s="11">
        <v>2999</v>
      </c>
      <c r="E51" s="12">
        <v>1252919.9014957999</v>
      </c>
      <c r="F51" s="12">
        <v>201275.075271476</v>
      </c>
      <c r="G51" s="11">
        <f>D51*F51</f>
        <v>603623950.73915648</v>
      </c>
      <c r="H51" s="9"/>
      <c r="I51" s="9"/>
      <c r="J51" s="12">
        <v>309921.80823116802</v>
      </c>
      <c r="K51" s="10">
        <f>D51*J51</f>
        <v>929455502.88527286</v>
      </c>
      <c r="L51" s="12">
        <v>347915.43243204698</v>
      </c>
      <c r="M51" s="10">
        <f>D51*L51</f>
        <v>1043398381.8637089</v>
      </c>
    </row>
    <row r="52" spans="1:13" s="15" customFormat="1" ht="24" customHeight="1" x14ac:dyDescent="0.3">
      <c r="A52" s="89"/>
      <c r="B52" s="82"/>
      <c r="C52" s="14" t="s">
        <v>36</v>
      </c>
      <c r="D52" s="14"/>
      <c r="E52" s="14"/>
      <c r="F52" s="14"/>
      <c r="G52" s="46">
        <f>SUM(G50:G51)</f>
        <v>1026889175.1776122</v>
      </c>
      <c r="H52" s="14"/>
      <c r="I52" s="14"/>
      <c r="J52" s="14"/>
      <c r="K52" s="46">
        <f>SUM(K50:K51)</f>
        <v>929455502.88527286</v>
      </c>
      <c r="L52" s="14"/>
      <c r="M52" s="46">
        <f>SUM(M50:M51)</f>
        <v>1043398381.8637089</v>
      </c>
    </row>
    <row r="53" spans="1:13" s="27" customFormat="1" ht="24" customHeight="1" x14ac:dyDescent="0.3">
      <c r="A53" s="86">
        <v>11</v>
      </c>
      <c r="B53" s="83" t="s">
        <v>48</v>
      </c>
      <c r="C53" s="25" t="s">
        <v>9</v>
      </c>
      <c r="D53" s="25">
        <v>937</v>
      </c>
      <c r="E53" s="44">
        <v>1394827.3622518701</v>
      </c>
      <c r="F53" s="44">
        <v>241079.927984218</v>
      </c>
      <c r="G53" s="44">
        <f>F53*D53</f>
        <v>225891892.52121225</v>
      </c>
      <c r="H53" s="25"/>
      <c r="I53" s="25"/>
      <c r="J53" s="25"/>
      <c r="K53" s="25"/>
      <c r="L53" s="25"/>
      <c r="M53" s="25"/>
    </row>
    <row r="54" spans="1:13" s="30" customFormat="1" ht="24" customHeight="1" x14ac:dyDescent="0.3">
      <c r="A54" s="86"/>
      <c r="B54" s="83"/>
      <c r="C54" s="28" t="s">
        <v>36</v>
      </c>
      <c r="D54" s="28"/>
      <c r="E54" s="28"/>
      <c r="F54" s="28"/>
      <c r="G54" s="37">
        <f>SUM(G53)</f>
        <v>225891892.52121225</v>
      </c>
      <c r="H54" s="28"/>
      <c r="I54" s="28"/>
      <c r="J54" s="28"/>
      <c r="K54" s="28"/>
      <c r="L54" s="28"/>
      <c r="M54" s="28"/>
    </row>
    <row r="55" spans="1:13" s="27" customFormat="1" ht="24" customHeight="1" x14ac:dyDescent="0.3">
      <c r="A55" s="87">
        <v>12</v>
      </c>
      <c r="B55" s="82" t="s">
        <v>47</v>
      </c>
      <c r="C55" s="25" t="s">
        <v>9</v>
      </c>
      <c r="D55" s="47">
        <v>3015</v>
      </c>
      <c r="E55" s="43">
        <v>1636619.0662189054</v>
      </c>
      <c r="F55" s="43">
        <v>149696.986118442</v>
      </c>
      <c r="G55" s="43">
        <f>F55*D55</f>
        <v>451336413.14710265</v>
      </c>
      <c r="H55" s="25"/>
      <c r="I55" s="25"/>
      <c r="J55" s="25"/>
      <c r="K55" s="25"/>
      <c r="L55" s="25"/>
      <c r="M55" s="25"/>
    </row>
    <row r="56" spans="1:13" s="27" customFormat="1" ht="24" customHeight="1" x14ac:dyDescent="0.3">
      <c r="A56" s="87"/>
      <c r="B56" s="82"/>
      <c r="C56" s="25" t="s">
        <v>29</v>
      </c>
      <c r="D56" s="47">
        <v>3015</v>
      </c>
      <c r="E56" s="48">
        <v>1197410.66040898</v>
      </c>
      <c r="F56" s="48">
        <v>99580.3341133988</v>
      </c>
      <c r="G56" s="48">
        <f>D56*F56</f>
        <v>300234707.35189736</v>
      </c>
      <c r="H56" s="25"/>
      <c r="I56" s="25"/>
      <c r="J56" s="47">
        <v>254412.567144348</v>
      </c>
      <c r="K56" s="49">
        <f>D56*J56</f>
        <v>767053889.94020915</v>
      </c>
      <c r="L56" s="47">
        <v>292406.19134522701</v>
      </c>
      <c r="M56" s="49">
        <f>D56*L56</f>
        <v>881604666.90585947</v>
      </c>
    </row>
    <row r="57" spans="1:13" s="30" customFormat="1" ht="24" customHeight="1" x14ac:dyDescent="0.3">
      <c r="A57" s="87"/>
      <c r="B57" s="82"/>
      <c r="C57" s="28" t="s">
        <v>36</v>
      </c>
      <c r="D57" s="28"/>
      <c r="E57" s="28"/>
      <c r="F57" s="28"/>
      <c r="G57" s="37">
        <f>SUM(G55:G56)</f>
        <v>751571120.49900007</v>
      </c>
      <c r="H57" s="28"/>
      <c r="I57" s="28"/>
      <c r="J57" s="28"/>
      <c r="K57" s="37">
        <f>SUM(K55:K56)</f>
        <v>767053889.94020915</v>
      </c>
      <c r="L57" s="28"/>
      <c r="M57" s="37">
        <f>SUM(M55:M56)</f>
        <v>881604666.90585947</v>
      </c>
    </row>
    <row r="58" spans="1:13" s="52" customFormat="1" ht="24" customHeight="1" x14ac:dyDescent="0.3">
      <c r="A58" s="81">
        <v>13</v>
      </c>
      <c r="B58" s="81" t="s">
        <v>49</v>
      </c>
      <c r="C58" s="50" t="s">
        <v>9</v>
      </c>
      <c r="D58" s="51">
        <v>3808</v>
      </c>
      <c r="E58" s="51">
        <v>2264294.7642305698</v>
      </c>
      <c r="F58" s="51">
        <v>256396.77108340201</v>
      </c>
      <c r="G58" s="51">
        <f>D58*F58</f>
        <v>976358904.28559482</v>
      </c>
      <c r="H58" s="50"/>
      <c r="I58" s="50"/>
      <c r="J58" s="50"/>
      <c r="K58" s="50"/>
      <c r="L58" s="50"/>
      <c r="M58" s="50"/>
    </row>
    <row r="59" spans="1:13" ht="24" customHeight="1" x14ac:dyDescent="0.3">
      <c r="A59" s="81"/>
      <c r="B59" s="81"/>
      <c r="C59" s="9" t="s">
        <v>29</v>
      </c>
      <c r="D59" s="13">
        <v>3808</v>
      </c>
      <c r="E59" s="13">
        <v>1266609.4800420168</v>
      </c>
      <c r="F59" s="13">
        <v>150652.975670288</v>
      </c>
      <c r="G59" s="13">
        <f>D59*F59</f>
        <v>573686531.35245669</v>
      </c>
      <c r="H59" s="13"/>
      <c r="I59" s="13"/>
      <c r="J59" s="13">
        <v>358121.113641217</v>
      </c>
      <c r="K59" s="13">
        <f>D59*J59</f>
        <v>1363725200.7457542</v>
      </c>
      <c r="L59" s="13">
        <v>396114.73784209701</v>
      </c>
      <c r="M59" s="13">
        <f>D59*L59</f>
        <v>1508404921.7027054</v>
      </c>
    </row>
    <row r="60" spans="1:13" s="30" customFormat="1" ht="24" customHeight="1" x14ac:dyDescent="0.3">
      <c r="A60" s="81"/>
      <c r="B60" s="81"/>
      <c r="C60" s="28" t="s">
        <v>36</v>
      </c>
      <c r="D60" s="28"/>
      <c r="E60" s="28"/>
      <c r="F60" s="28"/>
      <c r="G60" s="37">
        <f>SUM(G58:G59)</f>
        <v>1550045435.6380515</v>
      </c>
      <c r="H60" s="28"/>
      <c r="I60" s="28"/>
      <c r="J60" s="28"/>
      <c r="K60" s="37">
        <f>SUM(K58:K59)</f>
        <v>1363725200.7457542</v>
      </c>
      <c r="L60" s="28"/>
      <c r="M60" s="37">
        <f>SUM(M58:M59)</f>
        <v>1508404921.7027054</v>
      </c>
    </row>
    <row r="61" spans="1:13" s="21" customFormat="1" ht="24" customHeight="1" x14ac:dyDescent="0.3">
      <c r="A61" s="85">
        <v>14</v>
      </c>
      <c r="B61" s="85" t="s">
        <v>50</v>
      </c>
      <c r="C61" s="18" t="s">
        <v>9</v>
      </c>
      <c r="D61" s="53">
        <v>3941</v>
      </c>
      <c r="E61" s="54">
        <v>2184436.2728672898</v>
      </c>
      <c r="F61" s="54">
        <v>310919.20220302901</v>
      </c>
      <c r="G61" s="53">
        <f>D61*F61</f>
        <v>1225332575.8821373</v>
      </c>
      <c r="H61" s="53"/>
      <c r="I61" s="53"/>
      <c r="J61" s="53"/>
      <c r="K61" s="53"/>
      <c r="L61" s="53"/>
      <c r="M61" s="53"/>
    </row>
    <row r="62" spans="1:13" s="21" customFormat="1" ht="24" customHeight="1" x14ac:dyDescent="0.3">
      <c r="A62" s="85"/>
      <c r="B62" s="85"/>
      <c r="C62" s="18" t="s">
        <v>27</v>
      </c>
      <c r="D62" s="53">
        <v>3916</v>
      </c>
      <c r="E62" s="55">
        <v>309907.26787538303</v>
      </c>
      <c r="F62" s="55">
        <v>75220.343798419999</v>
      </c>
      <c r="G62" s="53">
        <f>D62*F62</f>
        <v>294562866.31461269</v>
      </c>
      <c r="H62" s="53"/>
      <c r="I62" s="53"/>
      <c r="J62" s="53"/>
      <c r="K62" s="53"/>
      <c r="L62" s="53"/>
      <c r="M62" s="53"/>
    </row>
    <row r="63" spans="1:13" s="21" customFormat="1" ht="24" customHeight="1" x14ac:dyDescent="0.3">
      <c r="A63" s="85"/>
      <c r="B63" s="85"/>
      <c r="C63" s="18" t="s">
        <v>29</v>
      </c>
      <c r="D63" s="53">
        <v>3740</v>
      </c>
      <c r="E63" s="54">
        <v>1314941.4518716601</v>
      </c>
      <c r="F63" s="54">
        <v>196884.65416486</v>
      </c>
      <c r="G63" s="53">
        <f>D63*F63</f>
        <v>736348606.57657635</v>
      </c>
      <c r="H63" s="53"/>
      <c r="I63" s="53"/>
      <c r="J63" s="19">
        <v>371943.35860702099</v>
      </c>
      <c r="K63" s="53">
        <f>D63*J63</f>
        <v>1391068161.1902585</v>
      </c>
      <c r="L63" s="19">
        <v>409936.98280790099</v>
      </c>
      <c r="M63" s="53">
        <f>D63*L63</f>
        <v>1533164315.7015498</v>
      </c>
    </row>
    <row r="64" spans="1:13" s="24" customFormat="1" ht="24" customHeight="1" x14ac:dyDescent="0.3">
      <c r="A64" s="85"/>
      <c r="B64" s="85"/>
      <c r="C64" s="22" t="s">
        <v>36</v>
      </c>
      <c r="D64" s="56"/>
      <c r="E64" s="56"/>
      <c r="F64" s="56"/>
      <c r="G64" s="56">
        <f>SUM(G61:G63)</f>
        <v>2256244048.7733264</v>
      </c>
      <c r="H64" s="56"/>
      <c r="I64" s="56"/>
      <c r="J64" s="56"/>
      <c r="K64" s="56">
        <f>SUM(K61:K63)</f>
        <v>1391068161.1902585</v>
      </c>
      <c r="L64" s="56"/>
      <c r="M64" s="56">
        <f>SUM(M61:M63)</f>
        <v>1533164315.7015498</v>
      </c>
    </row>
    <row r="65" spans="1:13" s="27" customFormat="1" ht="24" customHeight="1" x14ac:dyDescent="0.3">
      <c r="A65" s="83">
        <v>15</v>
      </c>
      <c r="B65" s="83" t="s">
        <v>51</v>
      </c>
      <c r="C65" s="25" t="s">
        <v>9</v>
      </c>
      <c r="D65" s="25">
        <v>1500</v>
      </c>
      <c r="E65" s="44">
        <v>3791274.5837533302</v>
      </c>
      <c r="F65" s="44">
        <v>544309.69004516699</v>
      </c>
      <c r="G65" s="40">
        <f>D65*F65</f>
        <v>816464535.06775045</v>
      </c>
      <c r="H65" s="25"/>
      <c r="I65" s="25"/>
      <c r="J65" s="25"/>
      <c r="K65" s="25"/>
      <c r="L65" s="25"/>
      <c r="M65" s="25"/>
    </row>
    <row r="66" spans="1:13" s="27" customFormat="1" ht="24" customHeight="1" x14ac:dyDescent="0.3">
      <c r="A66" s="83"/>
      <c r="B66" s="83"/>
      <c r="C66" s="25" t="s">
        <v>27</v>
      </c>
      <c r="D66" s="25">
        <v>1500</v>
      </c>
      <c r="E66" s="57">
        <v>1306598.6046666701</v>
      </c>
      <c r="F66" s="57">
        <v>296175.618732306</v>
      </c>
      <c r="G66" s="40">
        <f t="shared" ref="G66:G67" si="1">D66*F66</f>
        <v>444263428.09845901</v>
      </c>
      <c r="H66" s="25"/>
      <c r="I66" s="25"/>
      <c r="J66" s="25"/>
      <c r="K66" s="25"/>
      <c r="L66" s="25"/>
      <c r="M66" s="25"/>
    </row>
    <row r="67" spans="1:13" s="27" customFormat="1" ht="24" customHeight="1" x14ac:dyDescent="0.3">
      <c r="A67" s="83"/>
      <c r="B67" s="83"/>
      <c r="C67" s="25" t="s">
        <v>29</v>
      </c>
      <c r="D67" s="25">
        <v>1500</v>
      </c>
      <c r="E67" s="44">
        <v>1795505.49229739</v>
      </c>
      <c r="F67" s="44">
        <v>205911.77608117199</v>
      </c>
      <c r="G67" s="40">
        <f t="shared" si="1"/>
        <v>308867664.12175798</v>
      </c>
      <c r="H67" s="25"/>
      <c r="I67" s="25"/>
      <c r="J67" s="25"/>
      <c r="K67" s="25"/>
      <c r="L67" s="25"/>
      <c r="M67" s="25"/>
    </row>
    <row r="68" spans="1:13" s="30" customFormat="1" ht="24" customHeight="1" x14ac:dyDescent="0.3">
      <c r="A68" s="83"/>
      <c r="B68" s="83"/>
      <c r="C68" s="28" t="s">
        <v>36</v>
      </c>
      <c r="D68" s="28"/>
      <c r="E68" s="28"/>
      <c r="F68" s="28"/>
      <c r="G68" s="42">
        <f>SUM(G65:G67)</f>
        <v>1569595627.2879674</v>
      </c>
      <c r="H68" s="28"/>
      <c r="I68" s="28"/>
      <c r="J68" s="28"/>
      <c r="K68" s="28"/>
      <c r="L68" s="28"/>
      <c r="M68" s="28"/>
    </row>
    <row r="69" spans="1:13" s="27" customFormat="1" ht="24" customHeight="1" x14ac:dyDescent="0.3">
      <c r="A69" s="83">
        <v>16</v>
      </c>
      <c r="B69" s="83" t="s">
        <v>53</v>
      </c>
      <c r="C69" s="25" t="s">
        <v>9</v>
      </c>
      <c r="D69" s="43">
        <v>13542</v>
      </c>
      <c r="E69" s="43">
        <v>2804500.3123814794</v>
      </c>
      <c r="F69" s="57">
        <v>307719.29785558116</v>
      </c>
      <c r="G69" s="43">
        <f>F69*D69</f>
        <v>4167134731.5602798</v>
      </c>
      <c r="H69" s="25"/>
      <c r="I69" s="25"/>
      <c r="J69" s="25"/>
      <c r="K69" s="25"/>
      <c r="L69" s="25"/>
      <c r="M69" s="25"/>
    </row>
    <row r="70" spans="1:13" s="27" customFormat="1" ht="24" customHeight="1" x14ac:dyDescent="0.3">
      <c r="A70" s="83"/>
      <c r="B70" s="83"/>
      <c r="C70" s="25" t="s">
        <v>29</v>
      </c>
      <c r="D70" s="25">
        <v>13434</v>
      </c>
      <c r="E70" s="44">
        <v>1207172.5048384697</v>
      </c>
      <c r="F70" s="44">
        <v>125215.79503182899</v>
      </c>
      <c r="G70" s="44">
        <f>D70*F70</f>
        <v>1682148990.4575908</v>
      </c>
      <c r="H70" s="25"/>
      <c r="I70" s="25"/>
      <c r="J70" s="25"/>
      <c r="K70" s="25"/>
      <c r="L70" s="25"/>
      <c r="M70" s="25"/>
    </row>
    <row r="71" spans="1:13" s="30" customFormat="1" ht="24" customHeight="1" x14ac:dyDescent="0.3">
      <c r="A71" s="83"/>
      <c r="B71" s="83"/>
      <c r="C71" s="28" t="s">
        <v>36</v>
      </c>
      <c r="D71" s="28"/>
      <c r="E71" s="28"/>
      <c r="F71" s="28"/>
      <c r="G71" s="37">
        <f>SUM(G69:G70)</f>
        <v>5849283722.0178709</v>
      </c>
      <c r="H71" s="28"/>
      <c r="I71" s="28"/>
      <c r="J71" s="28"/>
      <c r="K71" s="28"/>
      <c r="L71" s="28"/>
      <c r="M71" s="28"/>
    </row>
    <row r="72" spans="1:13" s="27" customFormat="1" ht="24" customHeight="1" x14ac:dyDescent="0.3">
      <c r="A72" s="83">
        <v>17</v>
      </c>
      <c r="B72" s="83" t="s">
        <v>54</v>
      </c>
      <c r="C72" s="25" t="s">
        <v>29</v>
      </c>
      <c r="D72" s="43">
        <v>461</v>
      </c>
      <c r="E72" s="43">
        <v>928392</v>
      </c>
      <c r="F72" s="43">
        <v>117002</v>
      </c>
      <c r="G72" s="43">
        <f>D72*F72</f>
        <v>53937922</v>
      </c>
      <c r="H72" s="25"/>
      <c r="I72" s="25"/>
      <c r="J72" s="25"/>
      <c r="K72" s="25"/>
      <c r="L72" s="25"/>
      <c r="M72" s="25"/>
    </row>
    <row r="73" spans="1:13" s="30" customFormat="1" ht="24" customHeight="1" x14ac:dyDescent="0.3">
      <c r="A73" s="83"/>
      <c r="B73" s="83"/>
      <c r="C73" s="28" t="s">
        <v>36</v>
      </c>
      <c r="D73" s="28"/>
      <c r="E73" s="28"/>
      <c r="F73" s="28"/>
      <c r="G73" s="37">
        <f>SUM(G72)</f>
        <v>53937922</v>
      </c>
      <c r="H73" s="28"/>
      <c r="I73" s="28"/>
      <c r="J73" s="28"/>
      <c r="K73" s="28"/>
      <c r="L73" s="28"/>
      <c r="M73" s="28"/>
    </row>
    <row r="74" spans="1:13" s="27" customFormat="1" ht="24" customHeight="1" x14ac:dyDescent="0.3">
      <c r="A74" s="83">
        <v>18</v>
      </c>
      <c r="B74" s="83" t="s">
        <v>52</v>
      </c>
      <c r="C74" s="25" t="s">
        <v>9</v>
      </c>
      <c r="D74" s="25">
        <v>1125</v>
      </c>
      <c r="E74" s="44">
        <v>4166694.4847111101</v>
      </c>
      <c r="F74" s="44">
        <v>428786.74192394898</v>
      </c>
      <c r="G74" s="40">
        <f>D74*F74</f>
        <v>482385084.6644426</v>
      </c>
      <c r="H74" s="25"/>
      <c r="I74" s="25"/>
      <c r="J74" s="25"/>
      <c r="K74" s="25"/>
      <c r="L74" s="25"/>
      <c r="M74" s="25"/>
    </row>
    <row r="75" spans="1:13" s="27" customFormat="1" ht="24" customHeight="1" x14ac:dyDescent="0.3">
      <c r="A75" s="83"/>
      <c r="B75" s="83"/>
      <c r="C75" s="25" t="s">
        <v>29</v>
      </c>
      <c r="D75" s="25">
        <v>1125</v>
      </c>
      <c r="E75" s="44">
        <v>3642069.5807314902</v>
      </c>
      <c r="F75" s="44">
        <v>496584.58073148999</v>
      </c>
      <c r="G75" s="40">
        <f>D75*F75</f>
        <v>558657653.32292628</v>
      </c>
      <c r="H75" s="25"/>
      <c r="I75" s="25"/>
      <c r="J75" s="25"/>
      <c r="K75" s="25"/>
      <c r="L75" s="25"/>
      <c r="M75" s="25"/>
    </row>
    <row r="76" spans="1:13" s="30" customFormat="1" ht="24" customHeight="1" x14ac:dyDescent="0.3">
      <c r="A76" s="83"/>
      <c r="B76" s="83"/>
      <c r="C76" s="28" t="s">
        <v>36</v>
      </c>
      <c r="D76" s="28"/>
      <c r="E76" s="28"/>
      <c r="F76" s="28"/>
      <c r="G76" s="42">
        <f>SUM(G74:G75)</f>
        <v>1041042737.9873688</v>
      </c>
      <c r="H76" s="28"/>
      <c r="I76" s="28"/>
      <c r="J76" s="28"/>
      <c r="K76" s="28"/>
      <c r="L76" s="28"/>
      <c r="M76" s="28"/>
    </row>
    <row r="77" spans="1:13" ht="24" customHeight="1" x14ac:dyDescent="0.3">
      <c r="A77" s="82">
        <v>19</v>
      </c>
      <c r="B77" s="82" t="s">
        <v>55</v>
      </c>
      <c r="C77" s="9" t="s">
        <v>9</v>
      </c>
      <c r="D77" s="58">
        <v>6529</v>
      </c>
      <c r="E77" s="58">
        <v>4156587.50298667</v>
      </c>
      <c r="F77" s="58">
        <v>1299835.9767708699</v>
      </c>
      <c r="G77" s="58">
        <f>D77*F77</f>
        <v>8486629092.3370094</v>
      </c>
      <c r="H77" s="9"/>
      <c r="I77" s="9"/>
      <c r="J77" s="9"/>
      <c r="K77" s="9"/>
      <c r="L77" s="9"/>
      <c r="M77" s="9"/>
    </row>
    <row r="78" spans="1:13" ht="24" customHeight="1" x14ac:dyDescent="0.3">
      <c r="A78" s="82"/>
      <c r="B78" s="82"/>
      <c r="C78" s="9" t="s">
        <v>23</v>
      </c>
      <c r="D78" s="58">
        <v>6529</v>
      </c>
      <c r="E78" s="58">
        <v>2282172.98406963</v>
      </c>
      <c r="F78" s="58">
        <v>562925.71401503496</v>
      </c>
      <c r="G78" s="58">
        <f>D78*F78</f>
        <v>3675341986.8041635</v>
      </c>
      <c r="H78" s="9"/>
      <c r="I78" s="9"/>
      <c r="J78" s="9"/>
      <c r="K78" s="9"/>
      <c r="L78" s="9"/>
      <c r="M78" s="9"/>
    </row>
    <row r="79" spans="1:13" ht="24" customHeight="1" x14ac:dyDescent="0.3">
      <c r="A79" s="82"/>
      <c r="B79" s="82"/>
      <c r="C79" s="9" t="s">
        <v>30</v>
      </c>
      <c r="D79" s="58">
        <v>6529</v>
      </c>
      <c r="E79" s="58">
        <v>2035337.8526424901</v>
      </c>
      <c r="F79" s="58">
        <v>346981.70826184697</v>
      </c>
      <c r="G79" s="58">
        <f>D79*F79</f>
        <v>2265443573.2415991</v>
      </c>
      <c r="H79" s="9"/>
      <c r="I79" s="9"/>
      <c r="J79" s="9"/>
      <c r="K79" s="9"/>
      <c r="L79" s="9"/>
      <c r="M79" s="9"/>
    </row>
    <row r="80" spans="1:13" s="15" customFormat="1" ht="24" customHeight="1" x14ac:dyDescent="0.3">
      <c r="A80" s="82"/>
      <c r="B80" s="82"/>
      <c r="C80" s="14" t="s">
        <v>36</v>
      </c>
      <c r="D80" s="59"/>
      <c r="E80" s="59"/>
      <c r="F80" s="59"/>
      <c r="G80" s="59">
        <f>SUM(G77:G79)</f>
        <v>14427414652.382771</v>
      </c>
      <c r="H80" s="14"/>
      <c r="I80" s="14"/>
      <c r="J80" s="14"/>
      <c r="K80" s="14"/>
      <c r="L80" s="14"/>
      <c r="M80" s="14"/>
    </row>
    <row r="81" spans="1:13" s="27" customFormat="1" ht="24" customHeight="1" x14ac:dyDescent="0.3">
      <c r="A81" s="83">
        <v>20</v>
      </c>
      <c r="B81" s="83" t="s">
        <v>56</v>
      </c>
      <c r="C81" s="25" t="s">
        <v>8</v>
      </c>
      <c r="D81" s="25">
        <v>931</v>
      </c>
      <c r="E81" s="43">
        <v>804146</v>
      </c>
      <c r="F81" s="43">
        <v>285387</v>
      </c>
      <c r="G81" s="43">
        <v>265695297</v>
      </c>
      <c r="H81" s="25"/>
      <c r="I81" s="25"/>
      <c r="J81" s="43">
        <v>391417</v>
      </c>
      <c r="K81" s="43">
        <v>364409227</v>
      </c>
      <c r="L81" s="43">
        <v>425338</v>
      </c>
      <c r="M81" s="43">
        <v>395989678</v>
      </c>
    </row>
    <row r="82" spans="1:13" s="27" customFormat="1" ht="24" customHeight="1" x14ac:dyDescent="0.3">
      <c r="A82" s="83"/>
      <c r="B82" s="83"/>
      <c r="C82" s="25" t="s">
        <v>9</v>
      </c>
      <c r="D82" s="43">
        <v>2520</v>
      </c>
      <c r="E82" s="43">
        <v>5721206</v>
      </c>
      <c r="F82" s="43">
        <v>754237</v>
      </c>
      <c r="G82" s="43">
        <v>1900677240</v>
      </c>
      <c r="H82" s="25"/>
      <c r="I82" s="25"/>
      <c r="J82" s="43">
        <v>773780</v>
      </c>
      <c r="K82" s="43">
        <v>1949925600</v>
      </c>
      <c r="L82" s="25"/>
      <c r="M82" s="25"/>
    </row>
    <row r="83" spans="1:13" s="27" customFormat="1" ht="24" customHeight="1" x14ac:dyDescent="0.3">
      <c r="A83" s="83"/>
      <c r="B83" s="83"/>
      <c r="C83" s="25" t="s">
        <v>25</v>
      </c>
      <c r="D83" s="43">
        <v>2520</v>
      </c>
      <c r="E83" s="43">
        <v>2889850</v>
      </c>
      <c r="F83" s="43">
        <v>596367</v>
      </c>
      <c r="G83" s="43">
        <v>1502844840</v>
      </c>
      <c r="H83" s="25"/>
      <c r="I83" s="25"/>
      <c r="J83" s="25"/>
      <c r="K83" s="25"/>
      <c r="L83" s="25"/>
      <c r="M83" s="25"/>
    </row>
    <row r="84" spans="1:13" s="27" customFormat="1" ht="24" customHeight="1" x14ac:dyDescent="0.3">
      <c r="A84" s="83"/>
      <c r="B84" s="83"/>
      <c r="C84" s="25" t="s">
        <v>29</v>
      </c>
      <c r="D84" s="43">
        <v>2520</v>
      </c>
      <c r="E84" s="43">
        <v>2039400</v>
      </c>
      <c r="F84" s="43">
        <v>138090</v>
      </c>
      <c r="G84" s="43">
        <v>347986800</v>
      </c>
      <c r="H84" s="25"/>
      <c r="I84" s="25"/>
      <c r="J84" s="25"/>
      <c r="K84" s="25"/>
      <c r="L84" s="25"/>
      <c r="M84" s="25"/>
    </row>
    <row r="85" spans="1:13" s="30" customFormat="1" ht="24" customHeight="1" x14ac:dyDescent="0.3">
      <c r="A85" s="83"/>
      <c r="B85" s="83"/>
      <c r="C85" s="28" t="s">
        <v>36</v>
      </c>
      <c r="D85" s="28"/>
      <c r="E85" s="28"/>
      <c r="F85" s="28"/>
      <c r="G85" s="37">
        <f>SUM(G81:G84)</f>
        <v>4017204177</v>
      </c>
      <c r="H85" s="28"/>
      <c r="I85" s="28"/>
      <c r="J85" s="28"/>
      <c r="K85" s="37">
        <f>SUM(K81:K84)</f>
        <v>2314334827</v>
      </c>
      <c r="L85" s="28"/>
      <c r="M85" s="37">
        <f>SUM(M81:M84)</f>
        <v>395989678</v>
      </c>
    </row>
    <row r="86" spans="1:13" s="61" customFormat="1" ht="24" customHeight="1" x14ac:dyDescent="0.25">
      <c r="A86" s="84">
        <v>21</v>
      </c>
      <c r="B86" s="84" t="s">
        <v>57</v>
      </c>
      <c r="C86" s="60" t="s">
        <v>9</v>
      </c>
      <c r="D86" s="57">
        <v>4694</v>
      </c>
      <c r="E86" s="57">
        <v>1799494</v>
      </c>
      <c r="F86" s="57">
        <v>85062</v>
      </c>
      <c r="G86" s="57">
        <f>F86*D86</f>
        <v>399281028</v>
      </c>
      <c r="H86" s="60"/>
      <c r="I86" s="60"/>
      <c r="J86" s="60"/>
      <c r="K86" s="60"/>
      <c r="L86" s="60"/>
      <c r="M86" s="60"/>
    </row>
    <row r="87" spans="1:13" s="61" customFormat="1" ht="24" customHeight="1" x14ac:dyDescent="0.25">
      <c r="A87" s="84"/>
      <c r="B87" s="84"/>
      <c r="C87" s="60" t="s">
        <v>29</v>
      </c>
      <c r="D87" s="62">
        <v>4516</v>
      </c>
      <c r="E87" s="44">
        <v>1154175</v>
      </c>
      <c r="F87" s="44">
        <v>136487</v>
      </c>
      <c r="G87" s="44">
        <f>D87*F87</f>
        <v>616375292</v>
      </c>
      <c r="H87" s="60"/>
      <c r="I87" s="60"/>
      <c r="J87" s="60"/>
      <c r="K87" s="60"/>
      <c r="L87" s="60"/>
      <c r="M87" s="60"/>
    </row>
    <row r="88" spans="1:13" s="65" customFormat="1" ht="24" customHeight="1" x14ac:dyDescent="0.2">
      <c r="A88" s="84"/>
      <c r="B88" s="84"/>
      <c r="C88" s="63" t="s">
        <v>36</v>
      </c>
      <c r="D88" s="63"/>
      <c r="E88" s="63"/>
      <c r="F88" s="63"/>
      <c r="G88" s="64">
        <f>SUM(G86:G87)</f>
        <v>1015656320</v>
      </c>
      <c r="H88" s="63"/>
      <c r="I88" s="63"/>
      <c r="J88" s="63"/>
      <c r="K88" s="63"/>
      <c r="L88" s="63"/>
      <c r="M88" s="63"/>
    </row>
    <row r="89" spans="1:13" s="52" customFormat="1" ht="24" customHeight="1" x14ac:dyDescent="0.3">
      <c r="A89" s="81">
        <v>22</v>
      </c>
      <c r="B89" s="81" t="s">
        <v>58</v>
      </c>
      <c r="C89" s="50" t="s">
        <v>9</v>
      </c>
      <c r="D89" s="74">
        <v>7736</v>
      </c>
      <c r="E89" s="74">
        <v>3066888</v>
      </c>
      <c r="F89" s="66">
        <v>162777.318775505</v>
      </c>
      <c r="G89" s="66">
        <f>D89*F89</f>
        <v>1259245338.0473068</v>
      </c>
      <c r="H89" s="66">
        <v>845749.97465450398</v>
      </c>
      <c r="I89" s="51">
        <f>D89*H89</f>
        <v>6542721803.9272432</v>
      </c>
      <c r="J89" s="51">
        <v>533884.89849134698</v>
      </c>
      <c r="K89" s="51">
        <f>D89*J89</f>
        <v>4130133574.7290602</v>
      </c>
      <c r="L89" s="51">
        <v>449228.61918546603</v>
      </c>
      <c r="M89" s="51">
        <f>D89*L89</f>
        <v>3475232598.018765</v>
      </c>
    </row>
    <row r="90" spans="1:13" s="52" customFormat="1" ht="24" customHeight="1" x14ac:dyDescent="0.3">
      <c r="A90" s="81"/>
      <c r="B90" s="81"/>
      <c r="C90" s="50" t="s">
        <v>25</v>
      </c>
      <c r="D90" s="51">
        <v>3362</v>
      </c>
      <c r="E90" s="66">
        <v>2030394.1285157099</v>
      </c>
      <c r="F90" s="66">
        <v>79215.391497609206</v>
      </c>
      <c r="G90" s="66">
        <f>D90*F90</f>
        <v>266322146.21496215</v>
      </c>
      <c r="H90" s="66">
        <v>865761.09153429896</v>
      </c>
      <c r="I90" s="51">
        <f>D90*H90</f>
        <v>2910688789.7383132</v>
      </c>
      <c r="J90" s="66">
        <v>668803.65523635002</v>
      </c>
      <c r="K90" s="51">
        <f>D90*J90</f>
        <v>2248517888.9046087</v>
      </c>
      <c r="L90" s="66">
        <v>646431.39133242401</v>
      </c>
      <c r="M90" s="51">
        <f>D90*L90</f>
        <v>2173302337.6596093</v>
      </c>
    </row>
    <row r="91" spans="1:13" s="52" customFormat="1" ht="24" customHeight="1" x14ac:dyDescent="0.3">
      <c r="A91" s="81"/>
      <c r="B91" s="81"/>
      <c r="C91" s="50" t="s">
        <v>29</v>
      </c>
      <c r="D91" s="51">
        <v>7530</v>
      </c>
      <c r="E91" s="66">
        <v>890171.24169986695</v>
      </c>
      <c r="F91" s="66">
        <v>83937.690199139994</v>
      </c>
      <c r="G91" s="66">
        <f>D91*F91</f>
        <v>632050807.19952416</v>
      </c>
      <c r="H91" s="51"/>
      <c r="I91" s="51"/>
      <c r="J91" s="51"/>
      <c r="K91" s="51"/>
      <c r="L91" s="51"/>
      <c r="M91" s="51"/>
    </row>
    <row r="92" spans="1:13" s="69" customFormat="1" ht="24" customHeight="1" x14ac:dyDescent="0.3">
      <c r="A92" s="81"/>
      <c r="B92" s="81"/>
      <c r="C92" s="67" t="s">
        <v>36</v>
      </c>
      <c r="D92" s="67"/>
      <c r="E92" s="67"/>
      <c r="F92" s="67"/>
      <c r="G92" s="68">
        <f>SUM(G89:G91)</f>
        <v>2157618291.4617929</v>
      </c>
      <c r="H92" s="67"/>
      <c r="I92" s="68">
        <f>SUM(I89:I91)</f>
        <v>9453410593.665556</v>
      </c>
      <c r="J92" s="67"/>
      <c r="K92" s="68">
        <f>SUM(K89:K91)</f>
        <v>6378651463.6336689</v>
      </c>
      <c r="L92" s="67"/>
      <c r="M92" s="68">
        <f>SUM(M89:M91)</f>
        <v>5648534935.6783743</v>
      </c>
    </row>
    <row r="93" spans="1:13" s="15" customFormat="1" ht="24" customHeight="1" x14ac:dyDescent="0.3">
      <c r="A93" s="75"/>
      <c r="B93" s="76"/>
      <c r="C93" s="75" t="s">
        <v>3</v>
      </c>
      <c r="D93" s="75"/>
      <c r="E93" s="75"/>
      <c r="F93" s="75"/>
      <c r="G93" s="77">
        <f>G92+G88+G85+G80+G76+G73+G71+G68+G64+G60+G57+G54+G52+G15+G49+G46+G44+G41+G38+G35+G32+G28</f>
        <v>137043236289.53555</v>
      </c>
      <c r="H93" s="75"/>
      <c r="I93" s="77">
        <f>I92+I88+I85+I80+I76+I73+I71+I68+I64+I60+I57+I54+I52+I15+I49+I46+I44+I41+I38+I35+I32+I28</f>
        <v>22094593960.200069</v>
      </c>
      <c r="J93" s="75"/>
      <c r="K93" s="77">
        <f>K92+K88+K85+K80+K76+K73+K71+K68+K64+K60+K57+K54+K52+K15+K49+K46+K44+K41+K38+K35+K32+K28</f>
        <v>30004255784.039799</v>
      </c>
      <c r="L93" s="75"/>
      <c r="M93" s="77">
        <f>M92+M88+M85+M80+M76+M73+M71+M68+M64+M60+M57+M54+M52+M15+M49+M46+M44+M41+M38+M35+M32+M28</f>
        <v>16938431926.621532</v>
      </c>
    </row>
  </sheetData>
  <autoFilter ref="B10:M27"/>
  <mergeCells count="61">
    <mergeCell ref="B1:C1"/>
    <mergeCell ref="B2:C2"/>
    <mergeCell ref="H1:M1"/>
    <mergeCell ref="H2:M2"/>
    <mergeCell ref="H3:M3"/>
    <mergeCell ref="B6:M6"/>
    <mergeCell ref="H8:I8"/>
    <mergeCell ref="J8:K8"/>
    <mergeCell ref="L8:M8"/>
    <mergeCell ref="B5:M5"/>
    <mergeCell ref="L7:M7"/>
    <mergeCell ref="B8:B9"/>
    <mergeCell ref="C8:C9"/>
    <mergeCell ref="D8:D9"/>
    <mergeCell ref="E8:E9"/>
    <mergeCell ref="F8:G8"/>
    <mergeCell ref="A8:A9"/>
    <mergeCell ref="A16:A28"/>
    <mergeCell ref="B16:B28"/>
    <mergeCell ref="A29:A32"/>
    <mergeCell ref="B29:B32"/>
    <mergeCell ref="A11:A15"/>
    <mergeCell ref="B11:B15"/>
    <mergeCell ref="A50:A52"/>
    <mergeCell ref="B50:B52"/>
    <mergeCell ref="A42:A44"/>
    <mergeCell ref="B42:B44"/>
    <mergeCell ref="A45:A46"/>
    <mergeCell ref="B45:B46"/>
    <mergeCell ref="A47:A49"/>
    <mergeCell ref="B47:B49"/>
    <mergeCell ref="A33:A35"/>
    <mergeCell ref="B33:B35"/>
    <mergeCell ref="A36:A38"/>
    <mergeCell ref="B36:B38"/>
    <mergeCell ref="A39:A41"/>
    <mergeCell ref="B39:B41"/>
    <mergeCell ref="A53:A54"/>
    <mergeCell ref="B53:B54"/>
    <mergeCell ref="A55:A57"/>
    <mergeCell ref="B55:B57"/>
    <mergeCell ref="B58:B60"/>
    <mergeCell ref="A58:A60"/>
    <mergeCell ref="B61:B64"/>
    <mergeCell ref="A61:A64"/>
    <mergeCell ref="B65:B68"/>
    <mergeCell ref="A65:A68"/>
    <mergeCell ref="B74:B76"/>
    <mergeCell ref="A74:A76"/>
    <mergeCell ref="B69:B71"/>
    <mergeCell ref="A69:A71"/>
    <mergeCell ref="A72:A73"/>
    <mergeCell ref="B72:B73"/>
    <mergeCell ref="B89:B92"/>
    <mergeCell ref="A89:A92"/>
    <mergeCell ref="B77:B80"/>
    <mergeCell ref="A77:A80"/>
    <mergeCell ref="B81:B85"/>
    <mergeCell ref="A81:A85"/>
    <mergeCell ref="B86:B88"/>
    <mergeCell ref="A86:A8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2024-08-01T07:12:38Z</cp:lastPrinted>
  <dcterms:created xsi:type="dcterms:W3CDTF">2024-07-30T03:08:25Z</dcterms:created>
  <dcterms:modified xsi:type="dcterms:W3CDTF">2024-08-19T08:32:02Z</dcterms:modified>
</cp:coreProperties>
</file>